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R:\PAMI PARTAGE\2026-007 Transports Herauritz\"/>
    </mc:Choice>
  </mc:AlternateContent>
  <xr:revisionPtr revIDLastSave="0" documentId="13_ncr:1_{B1A46ED8-DE2C-4AFD-9AFB-A0EE65F84610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Circuits 07-2026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41" i="7" l="1"/>
  <c r="M141" i="7"/>
  <c r="L141" i="7"/>
  <c r="K141" i="7"/>
  <c r="J141" i="7"/>
  <c r="I141" i="7"/>
  <c r="H141" i="7"/>
  <c r="G141" i="7"/>
  <c r="F141" i="7"/>
  <c r="E141" i="7"/>
  <c r="O141" i="7" s="1"/>
  <c r="O140" i="7"/>
  <c r="O139" i="7"/>
  <c r="N138" i="7"/>
  <c r="M138" i="7"/>
  <c r="L138" i="7"/>
  <c r="K138" i="7"/>
  <c r="J138" i="7"/>
  <c r="I138" i="7"/>
  <c r="H138" i="7"/>
  <c r="G138" i="7"/>
  <c r="F138" i="7"/>
  <c r="E138" i="7"/>
  <c r="F85" i="7"/>
  <c r="G85" i="7"/>
  <c r="H85" i="7"/>
  <c r="I85" i="7"/>
  <c r="J85" i="7"/>
  <c r="K85" i="7"/>
  <c r="L85" i="7"/>
  <c r="M85" i="7"/>
  <c r="N85" i="7"/>
  <c r="E85" i="7"/>
  <c r="O84" i="7"/>
  <c r="O87" i="7"/>
  <c r="O83" i="7"/>
  <c r="F26" i="7"/>
  <c r="G26" i="7"/>
  <c r="H26" i="7"/>
  <c r="I26" i="7"/>
  <c r="J26" i="7"/>
  <c r="K26" i="7"/>
  <c r="L26" i="7"/>
  <c r="M26" i="7"/>
  <c r="N26" i="7"/>
  <c r="E26" i="7"/>
  <c r="N88" i="7"/>
  <c r="F88" i="7"/>
  <c r="E88" i="7"/>
  <c r="M86" i="7"/>
  <c r="M88" i="7" s="1"/>
  <c r="L86" i="7"/>
  <c r="L88" i="7" s="1"/>
  <c r="K88" i="7"/>
  <c r="J86" i="7"/>
  <c r="J88" i="7" s="1"/>
  <c r="I86" i="7"/>
  <c r="I88" i="7" s="1"/>
  <c r="H86" i="7"/>
  <c r="H88" i="7" s="1"/>
  <c r="G86" i="7"/>
  <c r="G88" i="7" s="1"/>
  <c r="N82" i="7"/>
  <c r="M82" i="7"/>
  <c r="L82" i="7"/>
  <c r="K82" i="7"/>
  <c r="J82" i="7"/>
  <c r="I82" i="7"/>
  <c r="H82" i="7"/>
  <c r="G82" i="7"/>
  <c r="F82" i="7"/>
  <c r="E82" i="7"/>
  <c r="O88" i="7" l="1"/>
  <c r="O86" i="7"/>
  <c r="O85" i="7"/>
  <c r="O26" i="7"/>
  <c r="O25" i="7"/>
  <c r="O67" i="7" l="1"/>
  <c r="F53" i="7"/>
  <c r="G53" i="7"/>
  <c r="H53" i="7"/>
  <c r="I53" i="7"/>
  <c r="J53" i="7"/>
  <c r="K53" i="7"/>
  <c r="L53" i="7"/>
  <c r="M53" i="7"/>
  <c r="N53" i="7"/>
  <c r="E53" i="7"/>
  <c r="F37" i="7"/>
  <c r="G37" i="7"/>
  <c r="H37" i="7"/>
  <c r="I37" i="7"/>
  <c r="J37" i="7"/>
  <c r="K37" i="7"/>
  <c r="L37" i="7"/>
  <c r="M37" i="7"/>
  <c r="N37" i="7"/>
  <c r="E37" i="7"/>
  <c r="F23" i="7"/>
  <c r="G23" i="7"/>
  <c r="H23" i="7"/>
  <c r="I23" i="7"/>
  <c r="J23" i="7"/>
  <c r="K23" i="7"/>
  <c r="L23" i="7"/>
  <c r="M23" i="7"/>
  <c r="N23" i="7"/>
  <c r="E23" i="7"/>
  <c r="O66" i="7" l="1"/>
  <c r="F65" i="7"/>
  <c r="G65" i="7"/>
  <c r="H65" i="7"/>
  <c r="I65" i="7"/>
  <c r="J65" i="7"/>
  <c r="K65" i="7"/>
  <c r="L65" i="7"/>
  <c r="M65" i="7"/>
  <c r="N65" i="7"/>
  <c r="E65" i="7"/>
  <c r="N114" i="7"/>
  <c r="M114" i="7"/>
  <c r="L114" i="7"/>
  <c r="K114" i="7"/>
  <c r="J114" i="7"/>
  <c r="I114" i="7"/>
  <c r="H114" i="7"/>
  <c r="G114" i="7"/>
  <c r="F114" i="7"/>
  <c r="E114" i="7"/>
  <c r="O113" i="7"/>
  <c r="N112" i="7"/>
  <c r="M112" i="7"/>
  <c r="L112" i="7"/>
  <c r="K112" i="7"/>
  <c r="J112" i="7"/>
  <c r="I112" i="7"/>
  <c r="H112" i="7"/>
  <c r="G112" i="7"/>
  <c r="F112" i="7"/>
  <c r="E112" i="7"/>
  <c r="F69" i="7"/>
  <c r="G69" i="7"/>
  <c r="H69" i="7"/>
  <c r="I69" i="7"/>
  <c r="J69" i="7"/>
  <c r="K69" i="7"/>
  <c r="L69" i="7"/>
  <c r="M69" i="7"/>
  <c r="N69" i="7"/>
  <c r="E69" i="7"/>
  <c r="N106" i="7"/>
  <c r="M106" i="7"/>
  <c r="L106" i="7"/>
  <c r="K106" i="7"/>
  <c r="J106" i="7"/>
  <c r="I106" i="7"/>
  <c r="H106" i="7"/>
  <c r="G106" i="7"/>
  <c r="F106" i="7"/>
  <c r="E106" i="7"/>
  <c r="O105" i="7"/>
  <c r="N104" i="7"/>
  <c r="M104" i="7"/>
  <c r="L104" i="7"/>
  <c r="K104" i="7"/>
  <c r="J104" i="7"/>
  <c r="I104" i="7"/>
  <c r="H104" i="7"/>
  <c r="G104" i="7"/>
  <c r="F104" i="7"/>
  <c r="E104" i="7"/>
  <c r="N39" i="7"/>
  <c r="M39" i="7"/>
  <c r="L39" i="7"/>
  <c r="K39" i="7"/>
  <c r="J39" i="7"/>
  <c r="I39" i="7"/>
  <c r="H39" i="7"/>
  <c r="G39" i="7"/>
  <c r="F39" i="7"/>
  <c r="E39" i="7"/>
  <c r="O38" i="7"/>
  <c r="N127" i="7"/>
  <c r="M127" i="7"/>
  <c r="L127" i="7"/>
  <c r="K127" i="7"/>
  <c r="J127" i="7"/>
  <c r="I127" i="7"/>
  <c r="H127" i="7"/>
  <c r="G127" i="7"/>
  <c r="F127" i="7"/>
  <c r="E127" i="7"/>
  <c r="O126" i="7"/>
  <c r="O125" i="7"/>
  <c r="N124" i="7"/>
  <c r="M124" i="7"/>
  <c r="L124" i="7"/>
  <c r="K124" i="7"/>
  <c r="J124" i="7"/>
  <c r="I124" i="7"/>
  <c r="H124" i="7"/>
  <c r="G124" i="7"/>
  <c r="F124" i="7"/>
  <c r="E124" i="7"/>
  <c r="N97" i="7"/>
  <c r="M97" i="7"/>
  <c r="L97" i="7"/>
  <c r="K97" i="7"/>
  <c r="J97" i="7"/>
  <c r="I97" i="7"/>
  <c r="H97" i="7"/>
  <c r="G97" i="7"/>
  <c r="F97" i="7"/>
  <c r="E97" i="7"/>
  <c r="O96" i="7"/>
  <c r="N95" i="7"/>
  <c r="M95" i="7"/>
  <c r="L95" i="7"/>
  <c r="K95" i="7"/>
  <c r="J95" i="7"/>
  <c r="I95" i="7"/>
  <c r="H95" i="7"/>
  <c r="G95" i="7"/>
  <c r="F95" i="7"/>
  <c r="E95" i="7"/>
  <c r="O68" i="7"/>
  <c r="N55" i="7"/>
  <c r="M55" i="7"/>
  <c r="L55" i="7"/>
  <c r="K55" i="7"/>
  <c r="J55" i="7"/>
  <c r="I55" i="7"/>
  <c r="H55" i="7"/>
  <c r="G55" i="7"/>
  <c r="F55" i="7"/>
  <c r="E55" i="7"/>
  <c r="O54" i="7"/>
  <c r="O55" i="7" l="1"/>
  <c r="O114" i="7"/>
  <c r="O106" i="7"/>
  <c r="O127" i="7"/>
  <c r="O39" i="7"/>
  <c r="O97" i="7"/>
  <c r="O69" i="7"/>
  <c r="O24" i="7"/>
</calcChain>
</file>

<file path=xl/sharedStrings.xml><?xml version="1.0" encoding="utf-8"?>
<sst xmlns="http://schemas.openxmlformats.org/spreadsheetml/2006/main" count="620" uniqueCount="121">
  <si>
    <t>BAYONNE</t>
  </si>
  <si>
    <t>CMS HERAURITZ</t>
  </si>
  <si>
    <t>adresse exacte</t>
  </si>
  <si>
    <t>Lundi matin</t>
  </si>
  <si>
    <t>Lundi soir</t>
  </si>
  <si>
    <t>Mardi matin</t>
  </si>
  <si>
    <t>Mardi soir</t>
  </si>
  <si>
    <t>Mercredi matin</t>
  </si>
  <si>
    <t>Mercredi soir</t>
  </si>
  <si>
    <t>Jeudi matin</t>
  </si>
  <si>
    <t>Jeudi  soir</t>
  </si>
  <si>
    <t>Vendredi matin</t>
  </si>
  <si>
    <t>Vendredi soir</t>
  </si>
  <si>
    <t>Points particuliers</t>
  </si>
  <si>
    <t>MOUGUERRE</t>
  </si>
  <si>
    <t>Arrivée à l'établissement ou départ de l'établissement</t>
  </si>
  <si>
    <t>9h15</t>
  </si>
  <si>
    <t>16h30</t>
  </si>
  <si>
    <t>distance</t>
  </si>
  <si>
    <t>11 rue des sœurs blanches</t>
  </si>
  <si>
    <t>26 boulevard du BAB</t>
  </si>
  <si>
    <t>15 rue bon secours</t>
  </si>
  <si>
    <t>9 allée paul gougeard</t>
  </si>
  <si>
    <t>14 clos de la tour de lannes</t>
  </si>
  <si>
    <t>ANGLET</t>
  </si>
  <si>
    <t>URRUGNE</t>
  </si>
  <si>
    <t>ST JEAN DE LUZ</t>
  </si>
  <si>
    <t>3 impasse dafinbaita</t>
  </si>
  <si>
    <t>2820 RD 810</t>
  </si>
  <si>
    <t>9 allée rené lahetzujan</t>
  </si>
  <si>
    <t>1045 chemin de barrandeguy</t>
  </si>
  <si>
    <t>1696 route du pays de soule</t>
  </si>
  <si>
    <t>1912 chemin ostalapea</t>
  </si>
  <si>
    <t>ST JEAN PIED DE PORT</t>
  </si>
  <si>
    <t>ST PIERRE D IRUBE</t>
  </si>
  <si>
    <t>AHETZE</t>
  </si>
  <si>
    <t>ESPES UNDUREIN</t>
  </si>
  <si>
    <t>TARNOS</t>
  </si>
  <si>
    <t>MORCENX</t>
  </si>
  <si>
    <t>LESPERON</t>
  </si>
  <si>
    <t>ST VINCENT DE TYROSSE</t>
  </si>
  <si>
    <t>43 avenue julian grimau</t>
  </si>
  <si>
    <t>104 impasse georges bizet</t>
  </si>
  <si>
    <t>220 route du souquet</t>
  </si>
  <si>
    <t>N°</t>
  </si>
  <si>
    <t>Nombre de semaines dans l'année</t>
  </si>
  <si>
    <t>Localité</t>
  </si>
  <si>
    <t>Mobilité (1)</t>
  </si>
  <si>
    <t>x</t>
  </si>
  <si>
    <t>9H15</t>
  </si>
  <si>
    <t>14h</t>
  </si>
  <si>
    <t>Nombre de résident</t>
  </si>
  <si>
    <t>TOTAL</t>
  </si>
  <si>
    <t>KM retour à vide à ajouter si supérieur à 50 km</t>
  </si>
  <si>
    <t>13 allée de la faisanderie (domicile des parents)</t>
  </si>
  <si>
    <t>41 rue des genets (adresse maman)</t>
  </si>
  <si>
    <t>1 route de St Michel</t>
  </si>
  <si>
    <t>F</t>
  </si>
  <si>
    <t>M</t>
  </si>
  <si>
    <t>387 avenue des Glycines</t>
  </si>
  <si>
    <t>X</t>
  </si>
  <si>
    <t>5 avenue Eugène Bernain (Collège)</t>
  </si>
  <si>
    <t>DOMEZAIN BERRAUTE</t>
  </si>
  <si>
    <t>route de Domezain</t>
  </si>
  <si>
    <t>BIRIATOU</t>
  </si>
  <si>
    <t>20 Maritxuko Bidea</t>
  </si>
  <si>
    <t>PEYREHORADE</t>
  </si>
  <si>
    <t>99 chemin du Campas</t>
  </si>
  <si>
    <t>BIARRITZ</t>
  </si>
  <si>
    <t>College Jean Rostand - 3 rue du 8 mai 1945</t>
  </si>
  <si>
    <t>1 rue Eugène Pascau</t>
  </si>
  <si>
    <t>Collège J Rostand à Biarritz</t>
  </si>
  <si>
    <t xml:space="preserve">8 rond point de la tour de lannes </t>
  </si>
  <si>
    <t>A 13h30</t>
  </si>
  <si>
    <t xml:space="preserve"> Collège Aturri à St Pierre d'Irube</t>
  </si>
  <si>
    <t>A 7h20 de HZT</t>
  </si>
  <si>
    <t>BANCA</t>
  </si>
  <si>
    <t>155 Oihansoroko Bidea - Centre de la Rosée</t>
  </si>
  <si>
    <t>CIRCUIT ST JEAN PIED DE PORT</t>
  </si>
  <si>
    <t>Départ 8h15 max</t>
  </si>
  <si>
    <t>semaine paire</t>
  </si>
  <si>
    <t>CIRCUIT LANDES</t>
  </si>
  <si>
    <t xml:space="preserve"> A 14h30</t>
  </si>
  <si>
    <t>A 15h</t>
  </si>
  <si>
    <t>11h30</t>
  </si>
  <si>
    <t>A 7h30 de HZT</t>
  </si>
  <si>
    <t>R 12h30 vers HZT</t>
  </si>
  <si>
    <t>15h30 vers HZT</t>
  </si>
  <si>
    <t>Parking de la Marouette</t>
  </si>
  <si>
    <t>13h30</t>
  </si>
  <si>
    <t>12h vers HZT</t>
  </si>
  <si>
    <t>CIRCUIT ST JEAN DE LUZ -  URRUGNE</t>
  </si>
  <si>
    <t>29 avenue du 14 avril 1814</t>
  </si>
  <si>
    <t>Collège Jean Rostand</t>
  </si>
  <si>
    <t>CIRCUIT SPORT - départ du collège Jean Rostand à Biarritz à 15h40 vers domicile</t>
  </si>
  <si>
    <t>semaine impaire</t>
  </si>
  <si>
    <t>CIRCUIT BAB1</t>
  </si>
  <si>
    <t>Départ 8h max</t>
  </si>
  <si>
    <t>8 passage Lacaze (grands parents)</t>
  </si>
  <si>
    <t>8 impasse du Tené</t>
  </si>
  <si>
    <t>distance semaine paire</t>
  </si>
  <si>
    <t>distance semaine impaire</t>
  </si>
  <si>
    <r>
      <t>semaine paire</t>
    </r>
    <r>
      <rPr>
        <sz val="10"/>
        <color rgb="FFFF0000"/>
        <rFont val="Calibri"/>
        <family val="2"/>
        <scheme val="minor"/>
      </rPr>
      <t xml:space="preserve"> - 9h</t>
    </r>
  </si>
  <si>
    <t>Parking entrée</t>
  </si>
  <si>
    <t>16h vers HZT</t>
  </si>
  <si>
    <t>CIRCUIT COLLEGES 1</t>
  </si>
  <si>
    <t>CIRCUIT COLLEGES 2</t>
  </si>
  <si>
    <t>CIRCUIT BAB2</t>
  </si>
  <si>
    <t xml:space="preserve">18 rue de l'Aoulhe (adresse papa) </t>
  </si>
  <si>
    <t>CIRCUIT COLLEGES 3</t>
  </si>
  <si>
    <t>retour à vide si &gt;50km</t>
  </si>
  <si>
    <t xml:space="preserve">retours à vide </t>
  </si>
  <si>
    <t>TOTAL semaines paires</t>
  </si>
  <si>
    <t>TOTAL semaines impaires</t>
  </si>
  <si>
    <t>STAGIAIRE - Affectation Numéro</t>
  </si>
  <si>
    <t>USTARITZ</t>
  </si>
  <si>
    <t>23 Rue Izarpean (domicile mère)</t>
  </si>
  <si>
    <t>Quartier Herauritz - 3 Impasse Dordokia (domicile père)</t>
  </si>
  <si>
    <t>CIRCUIT SANS SPORT - départ Herauritz à 16h30 vers domicile</t>
  </si>
  <si>
    <t>Prestations de transport  des usagers des établissements médico-sociaux de l’UGECAM Aquitaine</t>
  </si>
  <si>
    <t>Il est impératif que les résidents arrivent maximum à 9h15 au Centre et en repartent à 16h30 et que les temps de trajet soient les plus courts possible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</si>
</sst>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sz val="9"/>
      <name val="Calibri"/>
      <family val="2"/>
      <scheme val="minor"/>
    </font>
    <font>
      <b/>
      <sz val="9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2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8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Border="1"/>
    <xf numFmtId="49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/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right" vertical="center"/>
    </xf>
    <xf numFmtId="0" fontId="8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/>
    <xf numFmtId="0" fontId="8" fillId="4" borderId="1" xfId="2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right" vertical="center"/>
    </xf>
    <xf numFmtId="0" fontId="2" fillId="4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wrapText="1"/>
    </xf>
    <xf numFmtId="0" fontId="11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wrapText="1"/>
    </xf>
    <xf numFmtId="0" fontId="12" fillId="0" borderId="1" xfId="0" applyFont="1" applyBorder="1"/>
    <xf numFmtId="0" fontId="3" fillId="4" borderId="1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right" vertical="center"/>
    </xf>
    <xf numFmtId="0" fontId="4" fillId="6" borderId="0" xfId="0" applyFont="1" applyFill="1"/>
    <xf numFmtId="44" fontId="0" fillId="0" borderId="0" xfId="3" applyFont="1"/>
    <xf numFmtId="0" fontId="3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5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/>
    </xf>
  </cellXfs>
  <cellStyles count="4">
    <cellStyle name="Milliers" xfId="2" builtinId="3"/>
    <cellStyle name="Monétaire" xfId="3" builtinId="4"/>
    <cellStyle name="Normal" xfId="0" builtinId="0"/>
    <cellStyle name="Normal 2" xfId="1" xr:uid="{00000000-0005-0000-0000-000003000000}"/>
  </cellStyles>
  <dxfs count="64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6"/>
  <sheetViews>
    <sheetView tabSelected="1" zoomScaleNormal="100" workbookViewId="0">
      <selection activeCell="Q15" sqref="Q15"/>
    </sheetView>
  </sheetViews>
  <sheetFormatPr baseColWidth="10" defaultColWidth="11.42578125" defaultRowHeight="15" x14ac:dyDescent="0.25"/>
  <cols>
    <col min="1" max="1" width="3.42578125" style="38" customWidth="1"/>
    <col min="2" max="2" width="20.85546875" style="33" customWidth="1"/>
    <col min="3" max="3" width="43" style="33" customWidth="1"/>
    <col min="4" max="4" width="7.28515625" style="54" customWidth="1"/>
    <col min="5" max="14" width="7.140625" style="33" customWidth="1"/>
    <col min="15" max="15" width="17.42578125" style="33" customWidth="1"/>
    <col min="16" max="16384" width="11.42578125" style="33"/>
  </cols>
  <sheetData>
    <row r="1" spans="1:17" ht="28.5" customHeight="1" x14ac:dyDescent="0.25">
      <c r="B1" s="83" t="s">
        <v>119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71"/>
    </row>
    <row r="2" spans="1:17" ht="27.75" customHeight="1" x14ac:dyDescent="0.25">
      <c r="B2" s="18" t="s">
        <v>120</v>
      </c>
      <c r="D2" s="33"/>
    </row>
    <row r="3" spans="1:17" x14ac:dyDescent="0.25">
      <c r="B3" s="16"/>
      <c r="C3" s="17"/>
      <c r="D3" s="47"/>
      <c r="J3" s="17"/>
      <c r="K3" s="17"/>
      <c r="L3" s="17"/>
      <c r="M3" s="17"/>
      <c r="N3" s="17"/>
      <c r="O3" s="17"/>
      <c r="P3" s="2"/>
      <c r="Q3" s="2"/>
    </row>
    <row r="4" spans="1:17" x14ac:dyDescent="0.25">
      <c r="B4" s="70" t="s">
        <v>96</v>
      </c>
      <c r="C4" s="70"/>
      <c r="D4" s="47"/>
      <c r="E4" s="17" t="s">
        <v>45</v>
      </c>
      <c r="F4" s="17"/>
      <c r="G4" s="17"/>
      <c r="H4" s="17"/>
      <c r="I4" s="17">
        <v>42</v>
      </c>
      <c r="J4" s="17"/>
      <c r="K4" s="17"/>
      <c r="L4" s="17"/>
      <c r="M4" s="17"/>
      <c r="N4" s="17"/>
      <c r="O4" s="17"/>
      <c r="P4" s="2"/>
      <c r="Q4" s="2"/>
    </row>
    <row r="5" spans="1:17" ht="24" x14ac:dyDescent="0.25">
      <c r="A5" s="45" t="s">
        <v>44</v>
      </c>
      <c r="B5" s="45" t="s">
        <v>46</v>
      </c>
      <c r="C5" s="45" t="s">
        <v>2</v>
      </c>
      <c r="D5" s="45" t="s">
        <v>47</v>
      </c>
      <c r="E5" s="45" t="s">
        <v>3</v>
      </c>
      <c r="F5" s="45" t="s">
        <v>4</v>
      </c>
      <c r="G5" s="45" t="s">
        <v>5</v>
      </c>
      <c r="H5" s="45" t="s">
        <v>6</v>
      </c>
      <c r="I5" s="45" t="s">
        <v>7</v>
      </c>
      <c r="J5" s="45" t="s">
        <v>8</v>
      </c>
      <c r="K5" s="45" t="s">
        <v>9</v>
      </c>
      <c r="L5" s="45" t="s">
        <v>10</v>
      </c>
      <c r="M5" s="45" t="s">
        <v>11</v>
      </c>
      <c r="N5" s="45" t="s">
        <v>12</v>
      </c>
      <c r="O5" s="45" t="s">
        <v>13</v>
      </c>
      <c r="P5" s="2"/>
      <c r="Q5" s="2"/>
    </row>
    <row r="6" spans="1:17" x14ac:dyDescent="0.25">
      <c r="A6" s="44">
        <v>26</v>
      </c>
      <c r="B6" s="39" t="s">
        <v>40</v>
      </c>
      <c r="C6" s="39" t="s">
        <v>55</v>
      </c>
      <c r="D6" s="48" t="s">
        <v>57</v>
      </c>
      <c r="E6" s="3"/>
      <c r="F6" s="3"/>
      <c r="G6" s="3"/>
      <c r="H6" s="3" t="s">
        <v>48</v>
      </c>
      <c r="I6" s="3"/>
      <c r="J6" s="3"/>
      <c r="K6" s="3"/>
      <c r="L6" s="3"/>
      <c r="M6" s="3"/>
      <c r="N6" s="3"/>
      <c r="O6" s="25"/>
      <c r="P6" s="2"/>
      <c r="Q6" s="2"/>
    </row>
    <row r="7" spans="1:17" x14ac:dyDescent="0.25">
      <c r="A7" s="44">
        <v>7</v>
      </c>
      <c r="B7" s="39" t="s">
        <v>37</v>
      </c>
      <c r="C7" s="39" t="s">
        <v>41</v>
      </c>
      <c r="D7" s="48" t="s">
        <v>58</v>
      </c>
      <c r="E7" s="3"/>
      <c r="F7" s="3"/>
      <c r="G7" s="3"/>
      <c r="H7" s="3"/>
      <c r="I7" s="3"/>
      <c r="J7" s="3"/>
      <c r="K7" s="3" t="s">
        <v>48</v>
      </c>
      <c r="L7" s="3" t="s">
        <v>48</v>
      </c>
      <c r="M7" s="3"/>
      <c r="N7" s="3"/>
      <c r="O7" s="25"/>
      <c r="P7" s="2"/>
      <c r="Q7" s="2"/>
    </row>
    <row r="8" spans="1:17" x14ac:dyDescent="0.25">
      <c r="A8" s="46">
        <v>3</v>
      </c>
      <c r="B8" s="37" t="s">
        <v>14</v>
      </c>
      <c r="C8" s="37" t="s">
        <v>30</v>
      </c>
      <c r="D8" s="48"/>
      <c r="E8" s="26"/>
      <c r="F8" s="26"/>
      <c r="G8" s="5" t="s">
        <v>48</v>
      </c>
      <c r="H8" s="26" t="s">
        <v>60</v>
      </c>
      <c r="I8" s="26" t="s">
        <v>48</v>
      </c>
      <c r="J8" s="26" t="s">
        <v>48</v>
      </c>
      <c r="K8" s="26"/>
      <c r="L8" s="26"/>
      <c r="M8" s="26"/>
      <c r="N8" s="26"/>
      <c r="O8" s="21"/>
      <c r="P8" s="2"/>
      <c r="Q8" s="2"/>
    </row>
    <row r="9" spans="1:17" x14ac:dyDescent="0.25">
      <c r="A9" s="46">
        <v>40</v>
      </c>
      <c r="B9" s="40" t="s">
        <v>14</v>
      </c>
      <c r="C9" s="40" t="s">
        <v>59</v>
      </c>
      <c r="D9" s="42" t="s">
        <v>58</v>
      </c>
      <c r="E9" s="3"/>
      <c r="F9" s="3"/>
      <c r="G9" s="3"/>
      <c r="H9" s="3" t="s">
        <v>60</v>
      </c>
      <c r="I9" s="3" t="s">
        <v>48</v>
      </c>
      <c r="J9" s="3" t="s">
        <v>48</v>
      </c>
      <c r="K9" s="3"/>
      <c r="L9" s="3"/>
      <c r="M9" s="3"/>
      <c r="N9" s="3"/>
      <c r="O9" s="25"/>
      <c r="P9" s="2"/>
      <c r="Q9" s="2"/>
    </row>
    <row r="10" spans="1:17" x14ac:dyDescent="0.25">
      <c r="A10" s="44">
        <v>16</v>
      </c>
      <c r="B10" s="39" t="s">
        <v>0</v>
      </c>
      <c r="C10" s="39" t="s">
        <v>99</v>
      </c>
      <c r="D10" s="48" t="s">
        <v>57</v>
      </c>
      <c r="E10" s="3" t="s">
        <v>60</v>
      </c>
      <c r="F10" s="3"/>
      <c r="G10" s="3"/>
      <c r="H10" s="3"/>
      <c r="I10" s="3"/>
      <c r="J10" s="3"/>
      <c r="K10" s="3"/>
      <c r="L10" s="3"/>
      <c r="M10" s="3"/>
      <c r="N10" s="3" t="s">
        <v>48</v>
      </c>
      <c r="O10" s="61" t="s">
        <v>97</v>
      </c>
      <c r="P10" s="2"/>
      <c r="Q10" s="2"/>
    </row>
    <row r="11" spans="1:17" x14ac:dyDescent="0.25">
      <c r="A11" s="44">
        <v>28</v>
      </c>
      <c r="B11" s="39" t="s">
        <v>0</v>
      </c>
      <c r="C11" s="39" t="s">
        <v>21</v>
      </c>
      <c r="D11" s="41" t="s">
        <v>58</v>
      </c>
      <c r="E11" s="5" t="s">
        <v>60</v>
      </c>
      <c r="F11" s="5"/>
      <c r="G11" s="5" t="s">
        <v>48</v>
      </c>
      <c r="H11" s="5"/>
      <c r="I11" s="5"/>
      <c r="J11" s="5"/>
      <c r="K11" s="5" t="s">
        <v>48</v>
      </c>
      <c r="L11" s="5"/>
      <c r="M11" s="5" t="s">
        <v>48</v>
      </c>
      <c r="N11" s="5"/>
      <c r="O11" s="61" t="s">
        <v>79</v>
      </c>
      <c r="P11" s="2"/>
      <c r="Q11" s="2"/>
    </row>
    <row r="12" spans="1:17" x14ac:dyDescent="0.25">
      <c r="A12" s="46">
        <v>41</v>
      </c>
      <c r="B12" s="40" t="s">
        <v>0</v>
      </c>
      <c r="C12" s="40" t="s">
        <v>70</v>
      </c>
      <c r="D12" s="42" t="s">
        <v>58</v>
      </c>
      <c r="E12" s="5"/>
      <c r="F12" s="5"/>
      <c r="G12" s="5"/>
      <c r="H12" s="5"/>
      <c r="I12" s="5"/>
      <c r="J12" s="5"/>
      <c r="K12" s="5"/>
      <c r="L12" s="5"/>
      <c r="M12" s="5" t="s">
        <v>48</v>
      </c>
      <c r="N12" s="5" t="s">
        <v>48</v>
      </c>
      <c r="O12" s="25"/>
      <c r="P12" s="2"/>
      <c r="Q12" s="2"/>
    </row>
    <row r="13" spans="1:17" x14ac:dyDescent="0.25">
      <c r="A13" s="44">
        <v>8</v>
      </c>
      <c r="B13" s="39" t="s">
        <v>0</v>
      </c>
      <c r="C13" s="39" t="s">
        <v>19</v>
      </c>
      <c r="D13" s="41" t="s">
        <v>57</v>
      </c>
      <c r="E13" s="5"/>
      <c r="F13" s="5"/>
      <c r="G13" s="5"/>
      <c r="H13" s="5"/>
      <c r="I13" s="5" t="s">
        <v>48</v>
      </c>
      <c r="J13" s="5"/>
      <c r="K13" s="5" t="s">
        <v>48</v>
      </c>
      <c r="L13" s="5" t="s">
        <v>48</v>
      </c>
      <c r="M13" s="5"/>
      <c r="N13" s="5"/>
      <c r="O13" s="25"/>
      <c r="P13" s="2"/>
      <c r="Q13" s="2"/>
    </row>
    <row r="14" spans="1:17" x14ac:dyDescent="0.25">
      <c r="A14" s="56">
        <v>42</v>
      </c>
      <c r="B14" s="39" t="s">
        <v>0</v>
      </c>
      <c r="C14" s="39" t="s">
        <v>92</v>
      </c>
      <c r="D14" s="57" t="s">
        <v>57</v>
      </c>
      <c r="E14" s="5"/>
      <c r="F14" s="5"/>
      <c r="G14" s="5"/>
      <c r="H14" s="5"/>
      <c r="I14" s="5" t="s">
        <v>48</v>
      </c>
      <c r="J14" s="5"/>
      <c r="K14" s="5"/>
      <c r="L14" s="5" t="s">
        <v>48</v>
      </c>
      <c r="M14" s="5"/>
      <c r="N14" s="5"/>
      <c r="O14" s="25"/>
      <c r="P14" s="2"/>
      <c r="Q14" s="2"/>
    </row>
    <row r="15" spans="1:17" x14ac:dyDescent="0.25">
      <c r="A15" s="44">
        <v>17</v>
      </c>
      <c r="B15" s="39" t="s">
        <v>0</v>
      </c>
      <c r="C15" s="39" t="s">
        <v>20</v>
      </c>
      <c r="D15" s="41" t="s">
        <v>57</v>
      </c>
      <c r="E15" s="5"/>
      <c r="F15" s="5"/>
      <c r="G15" s="5"/>
      <c r="H15" s="5"/>
      <c r="I15" s="5" t="s">
        <v>48</v>
      </c>
      <c r="J15" s="5" t="s">
        <v>48</v>
      </c>
      <c r="K15" s="5" t="s">
        <v>48</v>
      </c>
      <c r="L15" s="5" t="s">
        <v>48</v>
      </c>
      <c r="M15" s="5"/>
      <c r="N15" s="5"/>
      <c r="O15" s="25"/>
      <c r="P15" s="2"/>
      <c r="Q15" s="2"/>
    </row>
    <row r="16" spans="1:17" x14ac:dyDescent="0.25">
      <c r="A16" s="68">
        <v>7</v>
      </c>
      <c r="B16" s="40" t="s">
        <v>0</v>
      </c>
      <c r="C16" s="40" t="s">
        <v>98</v>
      </c>
      <c r="D16" s="7" t="s">
        <v>57</v>
      </c>
      <c r="E16" s="3"/>
      <c r="F16" s="3"/>
      <c r="G16" s="3"/>
      <c r="H16" s="67" t="s">
        <v>48</v>
      </c>
      <c r="I16" s="3"/>
      <c r="J16" s="3"/>
      <c r="K16" s="3"/>
      <c r="L16" s="3"/>
      <c r="M16" s="3"/>
      <c r="N16" s="3"/>
      <c r="O16" s="25"/>
      <c r="P16" s="2"/>
      <c r="Q16" s="2"/>
    </row>
    <row r="17" spans="1:17" x14ac:dyDescent="0.25">
      <c r="A17" s="68">
        <v>7</v>
      </c>
      <c r="B17" s="40" t="s">
        <v>24</v>
      </c>
      <c r="C17" s="40" t="s">
        <v>54</v>
      </c>
      <c r="D17" s="7" t="s">
        <v>57</v>
      </c>
      <c r="E17" s="3"/>
      <c r="F17" s="3" t="s">
        <v>48</v>
      </c>
      <c r="G17" s="3" t="s">
        <v>48</v>
      </c>
      <c r="H17" s="3"/>
      <c r="I17" s="3"/>
      <c r="J17" s="3"/>
      <c r="K17" s="3" t="s">
        <v>48</v>
      </c>
      <c r="L17" s="3"/>
      <c r="M17" s="3" t="s">
        <v>48</v>
      </c>
      <c r="N17" s="3"/>
      <c r="O17" s="25"/>
      <c r="P17" s="2"/>
      <c r="Q17" s="2"/>
    </row>
    <row r="18" spans="1:17" x14ac:dyDescent="0.25">
      <c r="A18" s="44">
        <v>28</v>
      </c>
      <c r="B18" s="39" t="s">
        <v>0</v>
      </c>
      <c r="C18" s="39" t="s">
        <v>88</v>
      </c>
      <c r="D18" s="41" t="s">
        <v>58</v>
      </c>
      <c r="E18" s="5"/>
      <c r="F18" s="5" t="s">
        <v>48</v>
      </c>
      <c r="G18" s="5"/>
      <c r="H18" s="5" t="s">
        <v>48</v>
      </c>
      <c r="I18" s="5"/>
      <c r="J18" s="5"/>
      <c r="K18" s="5"/>
      <c r="L18" s="5" t="s">
        <v>48</v>
      </c>
      <c r="M18" s="5"/>
      <c r="N18" s="5" t="s">
        <v>48</v>
      </c>
      <c r="O18" s="25"/>
      <c r="P18" s="2"/>
      <c r="Q18" s="2"/>
    </row>
    <row r="19" spans="1:17" x14ac:dyDescent="0.25">
      <c r="A19" s="68">
        <v>29</v>
      </c>
      <c r="B19" s="37" t="s">
        <v>24</v>
      </c>
      <c r="C19" s="37" t="s">
        <v>72</v>
      </c>
      <c r="D19" s="7" t="s">
        <v>58</v>
      </c>
      <c r="E19" s="3"/>
      <c r="F19" s="5" t="s">
        <v>48</v>
      </c>
      <c r="G19" s="5"/>
      <c r="H19" s="5"/>
      <c r="I19" s="5"/>
      <c r="J19" s="5" t="s">
        <v>48</v>
      </c>
      <c r="K19" s="5"/>
      <c r="L19" s="5"/>
      <c r="M19" s="5"/>
      <c r="N19" s="5" t="s">
        <v>48</v>
      </c>
      <c r="O19" s="25"/>
      <c r="P19" s="2"/>
      <c r="Q19" s="2"/>
    </row>
    <row r="20" spans="1:17" x14ac:dyDescent="0.25">
      <c r="A20" s="46">
        <v>34</v>
      </c>
      <c r="B20" s="37" t="s">
        <v>24</v>
      </c>
      <c r="C20" s="37" t="s">
        <v>23</v>
      </c>
      <c r="D20" s="7" t="s">
        <v>58</v>
      </c>
      <c r="E20" s="3"/>
      <c r="F20" s="19" t="s">
        <v>48</v>
      </c>
      <c r="G20" s="19" t="s">
        <v>48</v>
      </c>
      <c r="H20" s="19"/>
      <c r="I20" s="24"/>
      <c r="J20" s="24" t="s">
        <v>48</v>
      </c>
      <c r="K20" s="19"/>
      <c r="L20" s="19"/>
      <c r="M20" s="19" t="s">
        <v>48</v>
      </c>
      <c r="N20" s="19" t="s">
        <v>48</v>
      </c>
      <c r="O20" s="25"/>
      <c r="P20" s="2"/>
      <c r="Q20" s="2"/>
    </row>
    <row r="21" spans="1:17" x14ac:dyDescent="0.25">
      <c r="A21" s="46">
        <v>20</v>
      </c>
      <c r="B21" s="40" t="s">
        <v>24</v>
      </c>
      <c r="C21" s="40" t="s">
        <v>22</v>
      </c>
      <c r="D21" s="42" t="s">
        <v>58</v>
      </c>
      <c r="E21" s="5" t="s">
        <v>60</v>
      </c>
      <c r="F21" s="5"/>
      <c r="G21" s="5"/>
      <c r="H21" s="5"/>
      <c r="I21" s="5"/>
      <c r="J21" s="5"/>
      <c r="K21" s="5"/>
      <c r="L21" s="5"/>
      <c r="M21" s="5"/>
      <c r="N21" s="5"/>
      <c r="P21" s="2"/>
      <c r="Q21" s="2"/>
    </row>
    <row r="22" spans="1:17" x14ac:dyDescent="0.25">
      <c r="B22" s="62" t="s">
        <v>1</v>
      </c>
      <c r="C22" s="20" t="s">
        <v>15</v>
      </c>
      <c r="D22" s="49"/>
      <c r="E22" s="24" t="s">
        <v>49</v>
      </c>
      <c r="F22" s="24" t="s">
        <v>17</v>
      </c>
      <c r="G22" s="24" t="s">
        <v>16</v>
      </c>
      <c r="H22" s="24" t="s">
        <v>17</v>
      </c>
      <c r="I22" s="24" t="s">
        <v>16</v>
      </c>
      <c r="J22" s="24" t="s">
        <v>17</v>
      </c>
      <c r="K22" s="24" t="s">
        <v>16</v>
      </c>
      <c r="L22" s="24" t="s">
        <v>17</v>
      </c>
      <c r="M22" s="24" t="s">
        <v>16</v>
      </c>
      <c r="N22" s="24" t="s">
        <v>50</v>
      </c>
      <c r="O22" s="27"/>
      <c r="P22" s="2"/>
      <c r="Q22" s="2"/>
    </row>
    <row r="23" spans="1:17" x14ac:dyDescent="0.25">
      <c r="B23" s="11"/>
      <c r="C23" s="69" t="s">
        <v>51</v>
      </c>
      <c r="D23" s="50"/>
      <c r="E23" s="31">
        <f>COUNTA(E6:E21)</f>
        <v>3</v>
      </c>
      <c r="F23" s="31">
        <f t="shared" ref="F23:N23" si="0">COUNTA(F6:F21)</f>
        <v>4</v>
      </c>
      <c r="G23" s="31">
        <f t="shared" si="0"/>
        <v>4</v>
      </c>
      <c r="H23" s="31">
        <f t="shared" si="0"/>
        <v>5</v>
      </c>
      <c r="I23" s="31">
        <f t="shared" si="0"/>
        <v>5</v>
      </c>
      <c r="J23" s="31">
        <f t="shared" si="0"/>
        <v>5</v>
      </c>
      <c r="K23" s="31">
        <f t="shared" si="0"/>
        <v>5</v>
      </c>
      <c r="L23" s="31">
        <f t="shared" si="0"/>
        <v>5</v>
      </c>
      <c r="M23" s="31">
        <f t="shared" si="0"/>
        <v>4</v>
      </c>
      <c r="N23" s="31">
        <f t="shared" si="0"/>
        <v>5</v>
      </c>
      <c r="O23" s="27"/>
      <c r="P23" s="2"/>
      <c r="Q23" s="2"/>
    </row>
    <row r="24" spans="1:17" x14ac:dyDescent="0.25">
      <c r="B24" s="11"/>
      <c r="C24" s="30" t="s">
        <v>18</v>
      </c>
      <c r="D24" s="50"/>
      <c r="E24" s="31">
        <v>19.7</v>
      </c>
      <c r="F24" s="31">
        <v>19.3</v>
      </c>
      <c r="G24" s="31">
        <v>37</v>
      </c>
      <c r="H24" s="31">
        <v>60.9</v>
      </c>
      <c r="I24" s="31">
        <v>30.2</v>
      </c>
      <c r="J24" s="31">
        <v>28.8</v>
      </c>
      <c r="K24" s="31">
        <v>29.6</v>
      </c>
      <c r="L24" s="31">
        <v>23.3</v>
      </c>
      <c r="M24" s="31">
        <v>27.7</v>
      </c>
      <c r="N24" s="31">
        <v>19.2</v>
      </c>
      <c r="O24" s="32">
        <f>SUM(E24:N24)</f>
        <v>295.7</v>
      </c>
      <c r="P24" s="2"/>
      <c r="Q24" s="2"/>
    </row>
    <row r="25" spans="1:17" x14ac:dyDescent="0.25">
      <c r="B25" s="11"/>
      <c r="C25" s="30" t="s">
        <v>110</v>
      </c>
      <c r="D25" s="65"/>
      <c r="E25" s="31"/>
      <c r="F25" s="31"/>
      <c r="G25" s="31"/>
      <c r="H25" s="31">
        <v>41.3</v>
      </c>
      <c r="I25" s="31"/>
      <c r="J25" s="31"/>
      <c r="K25" s="31"/>
      <c r="L25" s="31"/>
      <c r="M25" s="31"/>
      <c r="N25" s="31"/>
      <c r="O25" s="32">
        <f>SUM(E25:N25)</f>
        <v>41.3</v>
      </c>
      <c r="P25" s="2"/>
      <c r="Q25" s="2"/>
    </row>
    <row r="26" spans="1:17" x14ac:dyDescent="0.25">
      <c r="B26" s="11"/>
      <c r="C26" s="35" t="s">
        <v>52</v>
      </c>
      <c r="D26" s="51"/>
      <c r="E26" s="36">
        <f>SUM(E24:E25)</f>
        <v>19.7</v>
      </c>
      <c r="F26" s="36">
        <f t="shared" ref="F26:N26" si="1">SUM(F24:F25)</f>
        <v>19.3</v>
      </c>
      <c r="G26" s="36">
        <f t="shared" si="1"/>
        <v>37</v>
      </c>
      <c r="H26" s="36">
        <f t="shared" si="1"/>
        <v>102.19999999999999</v>
      </c>
      <c r="I26" s="36">
        <f t="shared" si="1"/>
        <v>30.2</v>
      </c>
      <c r="J26" s="36">
        <f t="shared" si="1"/>
        <v>28.8</v>
      </c>
      <c r="K26" s="36">
        <f t="shared" si="1"/>
        <v>29.6</v>
      </c>
      <c r="L26" s="36">
        <f t="shared" si="1"/>
        <v>23.3</v>
      </c>
      <c r="M26" s="36">
        <f t="shared" si="1"/>
        <v>27.7</v>
      </c>
      <c r="N26" s="36">
        <f t="shared" si="1"/>
        <v>19.2</v>
      </c>
      <c r="O26" s="32">
        <f>SUM(E26:N26)</f>
        <v>337</v>
      </c>
    </row>
    <row r="27" spans="1:17" x14ac:dyDescent="0.25">
      <c r="B27" s="11"/>
      <c r="C27" s="11"/>
      <c r="D27" s="5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7" x14ac:dyDescent="0.25">
      <c r="B28" s="70" t="s">
        <v>107</v>
      </c>
      <c r="C28" s="70"/>
      <c r="D28" s="47"/>
      <c r="E28" s="17" t="s">
        <v>45</v>
      </c>
      <c r="F28" s="17"/>
      <c r="G28" s="17"/>
      <c r="H28" s="17"/>
      <c r="I28" s="17">
        <v>42</v>
      </c>
      <c r="J28" s="17"/>
      <c r="K28" s="17"/>
      <c r="L28" s="17"/>
      <c r="M28" s="17"/>
      <c r="N28" s="17"/>
      <c r="O28" s="17"/>
      <c r="P28" s="2"/>
      <c r="Q28" s="2"/>
    </row>
    <row r="29" spans="1:17" ht="24" x14ac:dyDescent="0.25">
      <c r="A29" s="45" t="s">
        <v>44</v>
      </c>
      <c r="B29" s="45" t="s">
        <v>46</v>
      </c>
      <c r="C29" s="45" t="s">
        <v>2</v>
      </c>
      <c r="D29" s="45" t="s">
        <v>47</v>
      </c>
      <c r="E29" s="45" t="s">
        <v>3</v>
      </c>
      <c r="F29" s="45" t="s">
        <v>4</v>
      </c>
      <c r="G29" s="45" t="s">
        <v>5</v>
      </c>
      <c r="H29" s="45" t="s">
        <v>6</v>
      </c>
      <c r="I29" s="45" t="s">
        <v>7</v>
      </c>
      <c r="J29" s="45" t="s">
        <v>8</v>
      </c>
      <c r="K29" s="45" t="s">
        <v>9</v>
      </c>
      <c r="L29" s="45" t="s">
        <v>10</v>
      </c>
      <c r="M29" s="45" t="s">
        <v>11</v>
      </c>
      <c r="N29" s="45" t="s">
        <v>12</v>
      </c>
      <c r="O29" s="45" t="s">
        <v>13</v>
      </c>
      <c r="P29" s="2"/>
      <c r="Q29" s="2"/>
    </row>
    <row r="30" spans="1:17" x14ac:dyDescent="0.25">
      <c r="A30" s="68">
        <v>7</v>
      </c>
      <c r="B30" s="40" t="s">
        <v>24</v>
      </c>
      <c r="C30" s="40" t="s">
        <v>54</v>
      </c>
      <c r="D30" s="7" t="s">
        <v>57</v>
      </c>
      <c r="E30" s="7"/>
      <c r="F30" s="3"/>
      <c r="G30" s="3"/>
      <c r="H30" s="3"/>
      <c r="I30" s="3"/>
      <c r="J30" s="3"/>
      <c r="K30" s="3"/>
      <c r="L30" s="10" t="s">
        <v>48</v>
      </c>
      <c r="M30" s="3"/>
      <c r="N30" s="3"/>
      <c r="O30" s="25"/>
      <c r="P30" s="2"/>
      <c r="Q30" s="2"/>
    </row>
    <row r="31" spans="1:17" x14ac:dyDescent="0.25">
      <c r="A31" s="46">
        <v>20</v>
      </c>
      <c r="B31" s="40" t="s">
        <v>24</v>
      </c>
      <c r="C31" s="40" t="s">
        <v>22</v>
      </c>
      <c r="D31" s="42" t="s">
        <v>58</v>
      </c>
      <c r="E31" s="5"/>
      <c r="F31" s="5"/>
      <c r="G31" s="5"/>
      <c r="H31" s="5"/>
      <c r="I31" s="5"/>
      <c r="J31" s="5"/>
      <c r="K31" s="5"/>
      <c r="L31" s="6" t="s">
        <v>48</v>
      </c>
      <c r="M31" s="5"/>
      <c r="N31" s="5"/>
      <c r="O31" s="25"/>
      <c r="P31" s="2"/>
      <c r="Q31" s="2"/>
    </row>
    <row r="32" spans="1:17" x14ac:dyDescent="0.25">
      <c r="A32" s="46">
        <v>3</v>
      </c>
      <c r="B32" s="37" t="s">
        <v>14</v>
      </c>
      <c r="C32" s="37" t="s">
        <v>30</v>
      </c>
      <c r="D32" s="48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1"/>
      <c r="P32" s="2"/>
      <c r="Q32" s="2"/>
    </row>
    <row r="33" spans="1:17" x14ac:dyDescent="0.25">
      <c r="A33" s="46">
        <v>40</v>
      </c>
      <c r="B33" s="40" t="s">
        <v>14</v>
      </c>
      <c r="C33" s="40" t="s">
        <v>59</v>
      </c>
      <c r="D33" s="42" t="s">
        <v>58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25"/>
      <c r="P33" s="2"/>
      <c r="Q33" s="2"/>
    </row>
    <row r="34" spans="1:17" x14ac:dyDescent="0.25">
      <c r="A34" s="68">
        <v>29</v>
      </c>
      <c r="B34" s="37" t="s">
        <v>24</v>
      </c>
      <c r="C34" s="37" t="s">
        <v>72</v>
      </c>
      <c r="D34" s="7" t="s">
        <v>58</v>
      </c>
      <c r="E34" s="7"/>
      <c r="F34" s="5"/>
      <c r="G34" s="5"/>
      <c r="H34" s="5"/>
      <c r="I34" s="5"/>
      <c r="J34" s="5"/>
      <c r="K34" s="5"/>
      <c r="L34" s="6" t="s">
        <v>48</v>
      </c>
      <c r="M34" s="5"/>
      <c r="N34" s="5"/>
      <c r="O34" s="25"/>
      <c r="P34" s="2"/>
      <c r="Q34" s="2"/>
    </row>
    <row r="35" spans="1:17" x14ac:dyDescent="0.25">
      <c r="A35" s="46">
        <v>34</v>
      </c>
      <c r="B35" s="37" t="s">
        <v>24</v>
      </c>
      <c r="C35" s="37" t="s">
        <v>23</v>
      </c>
      <c r="D35" s="7" t="s">
        <v>58</v>
      </c>
      <c r="E35" s="7"/>
      <c r="F35" s="19"/>
      <c r="G35" s="19"/>
      <c r="H35" s="19"/>
      <c r="I35" s="24"/>
      <c r="J35" s="24"/>
      <c r="K35" s="19"/>
      <c r="L35" s="19" t="s">
        <v>48</v>
      </c>
      <c r="M35" s="19"/>
      <c r="N35" s="19"/>
      <c r="O35" s="25"/>
      <c r="P35" s="2"/>
      <c r="Q35" s="2"/>
    </row>
    <row r="36" spans="1:17" x14ac:dyDescent="0.25">
      <c r="B36" s="20" t="s">
        <v>1</v>
      </c>
      <c r="C36" s="20" t="s">
        <v>15</v>
      </c>
      <c r="D36" s="49"/>
      <c r="E36" s="24" t="s">
        <v>49</v>
      </c>
      <c r="F36" s="24" t="s">
        <v>17</v>
      </c>
      <c r="G36" s="24" t="s">
        <v>16</v>
      </c>
      <c r="H36" s="24" t="s">
        <v>17</v>
      </c>
      <c r="I36" s="24" t="s">
        <v>16</v>
      </c>
      <c r="J36" s="24" t="s">
        <v>17</v>
      </c>
      <c r="K36" s="24" t="s">
        <v>16</v>
      </c>
      <c r="L36" s="24" t="s">
        <v>17</v>
      </c>
      <c r="M36" s="24" t="s">
        <v>16</v>
      </c>
      <c r="N36" s="24" t="s">
        <v>50</v>
      </c>
      <c r="O36" s="27"/>
      <c r="P36" s="2"/>
      <c r="Q36" s="2"/>
    </row>
    <row r="37" spans="1:17" x14ac:dyDescent="0.25">
      <c r="B37" s="11"/>
      <c r="C37" s="69" t="s">
        <v>51</v>
      </c>
      <c r="D37" s="50"/>
      <c r="E37" s="31">
        <f>COUNTA(E30:E35)</f>
        <v>0</v>
      </c>
      <c r="F37" s="31">
        <f t="shared" ref="F37:N37" si="2">COUNTA(F30:F35)</f>
        <v>0</v>
      </c>
      <c r="G37" s="31">
        <f t="shared" si="2"/>
        <v>0</v>
      </c>
      <c r="H37" s="31">
        <f t="shared" si="2"/>
        <v>0</v>
      </c>
      <c r="I37" s="31">
        <f t="shared" si="2"/>
        <v>0</v>
      </c>
      <c r="J37" s="31">
        <f t="shared" si="2"/>
        <v>0</v>
      </c>
      <c r="K37" s="31">
        <f t="shared" si="2"/>
        <v>0</v>
      </c>
      <c r="L37" s="31">
        <f t="shared" si="2"/>
        <v>4</v>
      </c>
      <c r="M37" s="31">
        <f t="shared" si="2"/>
        <v>0</v>
      </c>
      <c r="N37" s="31">
        <f t="shared" si="2"/>
        <v>0</v>
      </c>
      <c r="O37" s="27"/>
      <c r="P37" s="2"/>
      <c r="Q37" s="2"/>
    </row>
    <row r="38" spans="1:17" x14ac:dyDescent="0.25">
      <c r="B38" s="11"/>
      <c r="C38" s="30" t="s">
        <v>18</v>
      </c>
      <c r="D38" s="50"/>
      <c r="E38" s="31"/>
      <c r="F38" s="31"/>
      <c r="G38" s="31"/>
      <c r="H38" s="31"/>
      <c r="I38" s="31"/>
      <c r="J38" s="31"/>
      <c r="K38" s="31"/>
      <c r="L38" s="31">
        <v>18.399999999999999</v>
      </c>
      <c r="M38" s="31"/>
      <c r="N38" s="31"/>
      <c r="O38" s="32">
        <f>SUM(E38:N38)</f>
        <v>18.399999999999999</v>
      </c>
      <c r="P38" s="2"/>
      <c r="Q38" s="2"/>
    </row>
    <row r="39" spans="1:17" x14ac:dyDescent="0.25">
      <c r="B39" s="11"/>
      <c r="C39" s="35" t="s">
        <v>52</v>
      </c>
      <c r="D39" s="51"/>
      <c r="E39" s="36">
        <f t="shared" ref="E39:N39" si="3">SUM(E38:E38)</f>
        <v>0</v>
      </c>
      <c r="F39" s="36">
        <f t="shared" si="3"/>
        <v>0</v>
      </c>
      <c r="G39" s="36">
        <f t="shared" si="3"/>
        <v>0</v>
      </c>
      <c r="H39" s="36">
        <f t="shared" si="3"/>
        <v>0</v>
      </c>
      <c r="I39" s="36">
        <f t="shared" si="3"/>
        <v>0</v>
      </c>
      <c r="J39" s="36">
        <f t="shared" si="3"/>
        <v>0</v>
      </c>
      <c r="K39" s="36">
        <f t="shared" si="3"/>
        <v>0</v>
      </c>
      <c r="L39" s="36">
        <f t="shared" si="3"/>
        <v>18.399999999999999</v>
      </c>
      <c r="M39" s="36">
        <f t="shared" si="3"/>
        <v>0</v>
      </c>
      <c r="N39" s="36">
        <f t="shared" si="3"/>
        <v>0</v>
      </c>
      <c r="O39" s="32">
        <f t="shared" ref="O39" si="4">SUM(E39:N39)</f>
        <v>18.399999999999999</v>
      </c>
    </row>
    <row r="40" spans="1:17" x14ac:dyDescent="0.25">
      <c r="B40" s="9"/>
      <c r="C40" s="9"/>
      <c r="D40" s="5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3"/>
    </row>
    <row r="41" spans="1:17" x14ac:dyDescent="0.25">
      <c r="B41" s="70" t="s">
        <v>91</v>
      </c>
      <c r="C41" s="70"/>
      <c r="D41" s="53"/>
      <c r="E41" s="17" t="s">
        <v>45</v>
      </c>
      <c r="F41" s="17"/>
      <c r="G41" s="17"/>
      <c r="H41" s="17"/>
      <c r="I41" s="17">
        <v>42</v>
      </c>
      <c r="J41" s="14"/>
      <c r="K41" s="14"/>
      <c r="L41" s="14"/>
      <c r="M41" s="14"/>
      <c r="N41" s="14"/>
      <c r="O41" s="15"/>
    </row>
    <row r="42" spans="1:17" ht="24" x14ac:dyDescent="0.25">
      <c r="A42" s="45" t="s">
        <v>44</v>
      </c>
      <c r="B42" s="45" t="s">
        <v>46</v>
      </c>
      <c r="C42" s="45" t="s">
        <v>2</v>
      </c>
      <c r="D42" s="45" t="s">
        <v>47</v>
      </c>
      <c r="E42" s="45" t="s">
        <v>3</v>
      </c>
      <c r="F42" s="45" t="s">
        <v>4</v>
      </c>
      <c r="G42" s="45" t="s">
        <v>5</v>
      </c>
      <c r="H42" s="45" t="s">
        <v>6</v>
      </c>
      <c r="I42" s="45" t="s">
        <v>7</v>
      </c>
      <c r="J42" s="45" t="s">
        <v>8</v>
      </c>
      <c r="K42" s="45" t="s">
        <v>9</v>
      </c>
      <c r="L42" s="45" t="s">
        <v>10</v>
      </c>
      <c r="M42" s="45" t="s">
        <v>11</v>
      </c>
      <c r="N42" s="45" t="s">
        <v>12</v>
      </c>
      <c r="O42" s="45" t="s">
        <v>13</v>
      </c>
      <c r="P42" s="2"/>
      <c r="Q42" s="2"/>
    </row>
    <row r="43" spans="1:17" x14ac:dyDescent="0.25">
      <c r="A43" s="68">
        <v>43</v>
      </c>
      <c r="B43" s="37" t="s">
        <v>64</v>
      </c>
      <c r="C43" s="37" t="s">
        <v>65</v>
      </c>
      <c r="D43" s="42" t="s">
        <v>58</v>
      </c>
      <c r="E43" s="5"/>
      <c r="F43" s="5"/>
      <c r="G43" s="5"/>
      <c r="H43" s="5"/>
      <c r="I43" s="5" t="s">
        <v>60</v>
      </c>
      <c r="J43" s="5" t="s">
        <v>48</v>
      </c>
      <c r="K43" s="5"/>
      <c r="L43" s="5"/>
      <c r="M43" s="5"/>
      <c r="N43" s="6"/>
      <c r="O43" s="25"/>
      <c r="P43" s="2"/>
      <c r="Q43" s="2"/>
    </row>
    <row r="44" spans="1:17" x14ac:dyDescent="0.25">
      <c r="A44" s="68">
        <v>27</v>
      </c>
      <c r="B44" s="37" t="s">
        <v>25</v>
      </c>
      <c r="C44" s="37" t="s">
        <v>28</v>
      </c>
      <c r="D44" s="42" t="s">
        <v>58</v>
      </c>
      <c r="E44" s="19"/>
      <c r="F44" s="19"/>
      <c r="G44" s="19"/>
      <c r="H44" s="19"/>
      <c r="I44" s="24"/>
      <c r="J44" s="24" t="s">
        <v>48</v>
      </c>
      <c r="K44" s="19"/>
      <c r="L44" s="19"/>
      <c r="M44" s="19"/>
      <c r="N44" s="19"/>
      <c r="O44" s="25"/>
      <c r="P44" s="2"/>
      <c r="Q44" s="2"/>
    </row>
    <row r="45" spans="1:17" x14ac:dyDescent="0.25">
      <c r="A45" s="46">
        <v>6</v>
      </c>
      <c r="B45" s="40" t="s">
        <v>25</v>
      </c>
      <c r="C45" s="40" t="s">
        <v>27</v>
      </c>
      <c r="D45" s="42" t="s">
        <v>57</v>
      </c>
      <c r="E45" s="7" t="s">
        <v>48</v>
      </c>
      <c r="F45" s="7" t="s">
        <v>48</v>
      </c>
      <c r="G45" s="7" t="s">
        <v>48</v>
      </c>
      <c r="H45" s="7" t="s">
        <v>48</v>
      </c>
      <c r="I45" s="7" t="s">
        <v>48</v>
      </c>
      <c r="J45" s="7" t="s">
        <v>48</v>
      </c>
      <c r="K45" s="7" t="s">
        <v>48</v>
      </c>
      <c r="L45" s="7" t="s">
        <v>48</v>
      </c>
      <c r="M45" s="7" t="s">
        <v>48</v>
      </c>
      <c r="N45" s="8" t="s">
        <v>48</v>
      </c>
      <c r="O45" s="25"/>
      <c r="P45" s="2"/>
      <c r="Q45" s="2"/>
    </row>
    <row r="46" spans="1:17" x14ac:dyDescent="0.25">
      <c r="A46" s="46">
        <v>21</v>
      </c>
      <c r="B46" s="40" t="s">
        <v>26</v>
      </c>
      <c r="C46" s="40" t="s">
        <v>29</v>
      </c>
      <c r="D46" s="42" t="s">
        <v>57</v>
      </c>
      <c r="E46" s="5" t="s">
        <v>48</v>
      </c>
      <c r="F46" s="5" t="s">
        <v>48</v>
      </c>
      <c r="G46" s="5" t="s">
        <v>48</v>
      </c>
      <c r="H46" s="5" t="s">
        <v>48</v>
      </c>
      <c r="I46" s="5" t="s">
        <v>48</v>
      </c>
      <c r="J46" s="5" t="s">
        <v>48</v>
      </c>
      <c r="K46" s="5"/>
      <c r="L46" s="5"/>
      <c r="M46" s="5" t="s">
        <v>48</v>
      </c>
      <c r="N46" s="6" t="s">
        <v>48</v>
      </c>
      <c r="O46" s="25"/>
      <c r="P46" s="2"/>
      <c r="Q46" s="2"/>
    </row>
    <row r="47" spans="1:17" x14ac:dyDescent="0.25">
      <c r="A47" s="68">
        <v>30</v>
      </c>
      <c r="B47" s="37" t="s">
        <v>35</v>
      </c>
      <c r="C47" s="37" t="s">
        <v>32</v>
      </c>
      <c r="D47" s="42" t="s">
        <v>57</v>
      </c>
      <c r="E47" s="5"/>
      <c r="F47" s="5" t="s">
        <v>48</v>
      </c>
      <c r="G47" s="5" t="s">
        <v>48</v>
      </c>
      <c r="H47" s="5" t="s">
        <v>48</v>
      </c>
      <c r="I47" s="5" t="s">
        <v>48</v>
      </c>
      <c r="J47" s="5" t="s">
        <v>48</v>
      </c>
      <c r="K47" s="5" t="s">
        <v>48</v>
      </c>
      <c r="L47" s="5" t="s">
        <v>48</v>
      </c>
      <c r="M47" s="5" t="s">
        <v>48</v>
      </c>
      <c r="N47" s="6" t="s">
        <v>48</v>
      </c>
      <c r="O47" s="25"/>
      <c r="P47" s="2"/>
      <c r="Q47" s="2"/>
    </row>
    <row r="48" spans="1:17" x14ac:dyDescent="0.25">
      <c r="A48" s="46">
        <v>34</v>
      </c>
      <c r="B48" s="37" t="s">
        <v>24</v>
      </c>
      <c r="C48" s="37" t="s">
        <v>23</v>
      </c>
      <c r="D48" s="42" t="s">
        <v>58</v>
      </c>
      <c r="E48" s="3"/>
      <c r="F48" s="3"/>
      <c r="G48" s="3"/>
      <c r="H48" s="5" t="s">
        <v>48</v>
      </c>
      <c r="I48" s="3" t="s">
        <v>48</v>
      </c>
      <c r="J48" s="3"/>
      <c r="K48" s="3" t="s">
        <v>48</v>
      </c>
      <c r="L48" s="3"/>
      <c r="M48" s="3"/>
      <c r="N48" s="10"/>
      <c r="O48" s="25"/>
      <c r="P48" s="2"/>
      <c r="Q48" s="2"/>
    </row>
    <row r="49" spans="1:17" x14ac:dyDescent="0.25">
      <c r="A49" s="68">
        <v>29</v>
      </c>
      <c r="B49" s="37" t="s">
        <v>24</v>
      </c>
      <c r="C49" s="37" t="s">
        <v>72</v>
      </c>
      <c r="D49" s="42" t="s">
        <v>58</v>
      </c>
      <c r="E49" s="5"/>
      <c r="F49" s="5"/>
      <c r="G49" s="5"/>
      <c r="H49" s="19" t="s">
        <v>48</v>
      </c>
      <c r="I49" s="5" t="s">
        <v>48</v>
      </c>
      <c r="J49" s="5"/>
      <c r="K49" s="5"/>
      <c r="L49" s="5"/>
      <c r="M49" s="5"/>
      <c r="N49" s="6"/>
      <c r="O49" s="25"/>
      <c r="P49" s="2"/>
      <c r="Q49" s="2"/>
    </row>
    <row r="50" spans="1:17" x14ac:dyDescent="0.25">
      <c r="A50" s="68">
        <v>7</v>
      </c>
      <c r="B50" s="40" t="s">
        <v>24</v>
      </c>
      <c r="C50" s="40" t="s">
        <v>54</v>
      </c>
      <c r="D50" s="7" t="s">
        <v>57</v>
      </c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1"/>
      <c r="P50" s="2"/>
      <c r="Q50" s="2"/>
    </row>
    <row r="51" spans="1:17" x14ac:dyDescent="0.25">
      <c r="A51" s="46">
        <v>20</v>
      </c>
      <c r="B51" s="40" t="s">
        <v>24</v>
      </c>
      <c r="C51" s="40" t="s">
        <v>22</v>
      </c>
      <c r="D51" s="42" t="s">
        <v>58</v>
      </c>
      <c r="E51" s="26"/>
      <c r="F51" s="26"/>
      <c r="G51" s="26"/>
      <c r="H51" s="26"/>
      <c r="I51" s="26"/>
      <c r="J51" s="26"/>
      <c r="K51" s="26"/>
      <c r="L51" s="19"/>
      <c r="M51" s="26"/>
      <c r="N51" s="26"/>
      <c r="O51" s="21"/>
      <c r="P51" s="2"/>
      <c r="Q51" s="2"/>
    </row>
    <row r="52" spans="1:17" x14ac:dyDescent="0.25">
      <c r="B52" s="20" t="s">
        <v>1</v>
      </c>
      <c r="C52" s="20" t="s">
        <v>15</v>
      </c>
      <c r="D52" s="49"/>
      <c r="E52" s="24" t="s">
        <v>49</v>
      </c>
      <c r="F52" s="24" t="s">
        <v>17</v>
      </c>
      <c r="G52" s="24" t="s">
        <v>16</v>
      </c>
      <c r="H52" s="24" t="s">
        <v>17</v>
      </c>
      <c r="I52" s="24" t="s">
        <v>16</v>
      </c>
      <c r="J52" s="24" t="s">
        <v>17</v>
      </c>
      <c r="K52" s="24" t="s">
        <v>16</v>
      </c>
      <c r="L52" s="24" t="s">
        <v>17</v>
      </c>
      <c r="M52" s="24" t="s">
        <v>16</v>
      </c>
      <c r="N52" s="24" t="s">
        <v>50</v>
      </c>
      <c r="O52" s="27"/>
      <c r="P52" s="2"/>
      <c r="Q52" s="2"/>
    </row>
    <row r="53" spans="1:17" x14ac:dyDescent="0.25">
      <c r="B53" s="11"/>
      <c r="C53" s="69" t="s">
        <v>51</v>
      </c>
      <c r="D53" s="50"/>
      <c r="E53" s="31">
        <f>COUNTA(E43:E51)</f>
        <v>2</v>
      </c>
      <c r="F53" s="31">
        <f t="shared" ref="F53:N53" si="5">COUNTA(F43:F51)</f>
        <v>3</v>
      </c>
      <c r="G53" s="31">
        <f t="shared" si="5"/>
        <v>3</v>
      </c>
      <c r="H53" s="31">
        <f t="shared" si="5"/>
        <v>5</v>
      </c>
      <c r="I53" s="31">
        <f t="shared" si="5"/>
        <v>6</v>
      </c>
      <c r="J53" s="31">
        <f t="shared" si="5"/>
        <v>5</v>
      </c>
      <c r="K53" s="31">
        <f t="shared" si="5"/>
        <v>3</v>
      </c>
      <c r="L53" s="31">
        <f t="shared" si="5"/>
        <v>2</v>
      </c>
      <c r="M53" s="31">
        <f t="shared" si="5"/>
        <v>3</v>
      </c>
      <c r="N53" s="31">
        <f t="shared" si="5"/>
        <v>3</v>
      </c>
      <c r="O53" s="27"/>
      <c r="P53" s="2"/>
      <c r="Q53" s="2"/>
    </row>
    <row r="54" spans="1:17" x14ac:dyDescent="0.25">
      <c r="B54" s="11"/>
      <c r="C54" s="30" t="s">
        <v>18</v>
      </c>
      <c r="D54" s="50"/>
      <c r="E54" s="31">
        <v>31.1</v>
      </c>
      <c r="F54" s="31">
        <v>29.1</v>
      </c>
      <c r="G54" s="31">
        <v>29.3</v>
      </c>
      <c r="H54" s="31">
        <v>40.4</v>
      </c>
      <c r="I54" s="31">
        <v>48.8</v>
      </c>
      <c r="J54" s="31">
        <v>39.700000000000003</v>
      </c>
      <c r="K54" s="31">
        <v>36.799999999999997</v>
      </c>
      <c r="L54" s="31">
        <v>26.4</v>
      </c>
      <c r="M54" s="31">
        <v>29.3</v>
      </c>
      <c r="N54" s="31">
        <v>29.1</v>
      </c>
      <c r="O54" s="32">
        <f>SUM(E54:N54)</f>
        <v>340</v>
      </c>
      <c r="P54" s="2"/>
      <c r="Q54" s="2"/>
    </row>
    <row r="55" spans="1:17" x14ac:dyDescent="0.25">
      <c r="B55" s="11"/>
      <c r="C55" s="35" t="s">
        <v>52</v>
      </c>
      <c r="D55" s="51"/>
      <c r="E55" s="36">
        <f t="shared" ref="E55:N55" si="6">SUM(E54:E54)</f>
        <v>31.1</v>
      </c>
      <c r="F55" s="36">
        <f t="shared" si="6"/>
        <v>29.1</v>
      </c>
      <c r="G55" s="36">
        <f t="shared" si="6"/>
        <v>29.3</v>
      </c>
      <c r="H55" s="36">
        <f t="shared" si="6"/>
        <v>40.4</v>
      </c>
      <c r="I55" s="36">
        <f t="shared" si="6"/>
        <v>48.8</v>
      </c>
      <c r="J55" s="36">
        <f t="shared" si="6"/>
        <v>39.700000000000003</v>
      </c>
      <c r="K55" s="36">
        <f t="shared" si="6"/>
        <v>36.799999999999997</v>
      </c>
      <c r="L55" s="36">
        <f t="shared" si="6"/>
        <v>26.4</v>
      </c>
      <c r="M55" s="36">
        <f t="shared" si="6"/>
        <v>29.3</v>
      </c>
      <c r="N55" s="36">
        <f t="shared" si="6"/>
        <v>29.1</v>
      </c>
      <c r="O55" s="32">
        <f>SUM(E55:N55)</f>
        <v>340</v>
      </c>
    </row>
    <row r="57" spans="1:17" x14ac:dyDescent="0.25">
      <c r="B57" s="70" t="s">
        <v>81</v>
      </c>
      <c r="C57" s="70"/>
      <c r="D57" s="53"/>
      <c r="E57" s="17" t="s">
        <v>45</v>
      </c>
      <c r="F57" s="17"/>
      <c r="G57" s="17"/>
      <c r="H57" s="17"/>
      <c r="I57" s="17">
        <v>42</v>
      </c>
      <c r="J57" s="14"/>
      <c r="K57" s="14"/>
      <c r="L57" s="14"/>
      <c r="M57" s="14"/>
      <c r="N57" s="14"/>
      <c r="O57" s="15"/>
    </row>
    <row r="58" spans="1:17" ht="24" x14ac:dyDescent="0.25">
      <c r="A58" s="45" t="s">
        <v>44</v>
      </c>
      <c r="B58" s="45" t="s">
        <v>46</v>
      </c>
      <c r="C58" s="45" t="s">
        <v>2</v>
      </c>
      <c r="D58" s="45" t="s">
        <v>47</v>
      </c>
      <c r="E58" s="45" t="s">
        <v>3</v>
      </c>
      <c r="F58" s="45" t="s">
        <v>4</v>
      </c>
      <c r="G58" s="45" t="s">
        <v>5</v>
      </c>
      <c r="H58" s="45" t="s">
        <v>6</v>
      </c>
      <c r="I58" s="45" t="s">
        <v>7</v>
      </c>
      <c r="J58" s="45" t="s">
        <v>8</v>
      </c>
      <c r="K58" s="45" t="s">
        <v>9</v>
      </c>
      <c r="L58" s="45" t="s">
        <v>10</v>
      </c>
      <c r="M58" s="45" t="s">
        <v>11</v>
      </c>
      <c r="N58" s="45" t="s">
        <v>12</v>
      </c>
      <c r="O58" s="45" t="s">
        <v>13</v>
      </c>
      <c r="P58" s="2"/>
      <c r="Q58" s="2"/>
    </row>
    <row r="59" spans="1:17" ht="24" x14ac:dyDescent="0.25">
      <c r="A59" s="46">
        <v>13</v>
      </c>
      <c r="B59" s="40" t="s">
        <v>38</v>
      </c>
      <c r="C59" s="40" t="s">
        <v>42</v>
      </c>
      <c r="D59" s="42" t="s">
        <v>57</v>
      </c>
      <c r="E59" s="59" t="s">
        <v>82</v>
      </c>
      <c r="F59" s="7"/>
      <c r="G59" s="7"/>
      <c r="H59" s="7"/>
      <c r="I59" s="7"/>
      <c r="J59" s="7"/>
      <c r="K59" s="7"/>
      <c r="L59" s="7"/>
      <c r="M59" s="7"/>
      <c r="N59" s="8" t="s">
        <v>48</v>
      </c>
      <c r="O59" s="25"/>
      <c r="P59" s="2"/>
      <c r="Q59" s="2"/>
    </row>
    <row r="60" spans="1:17" x14ac:dyDescent="0.25">
      <c r="A60" s="46">
        <v>24</v>
      </c>
      <c r="B60" s="40" t="s">
        <v>39</v>
      </c>
      <c r="C60" s="40" t="s">
        <v>43</v>
      </c>
      <c r="D60" s="42" t="s">
        <v>58</v>
      </c>
      <c r="E60" s="59" t="s">
        <v>83</v>
      </c>
      <c r="F60" s="5"/>
      <c r="G60" s="5"/>
      <c r="H60" s="5"/>
      <c r="I60" s="5"/>
      <c r="J60" s="5"/>
      <c r="K60" s="5"/>
      <c r="L60" s="5"/>
      <c r="M60" s="5"/>
      <c r="N60" s="6" t="s">
        <v>48</v>
      </c>
      <c r="O60" s="25"/>
      <c r="P60" s="2"/>
      <c r="Q60" s="2"/>
    </row>
    <row r="61" spans="1:17" ht="26.25" x14ac:dyDescent="0.25">
      <c r="A61" s="46">
        <v>26</v>
      </c>
      <c r="B61" s="40" t="s">
        <v>40</v>
      </c>
      <c r="C61" s="40" t="s">
        <v>55</v>
      </c>
      <c r="D61" s="42" t="s">
        <v>57</v>
      </c>
      <c r="E61" s="5"/>
      <c r="F61" s="5"/>
      <c r="G61" s="5"/>
      <c r="H61" s="5"/>
      <c r="I61" s="5"/>
      <c r="J61" s="5"/>
      <c r="K61" s="5" t="s">
        <v>48</v>
      </c>
      <c r="L61" s="5"/>
      <c r="M61" s="5"/>
      <c r="N61" s="58" t="s">
        <v>80</v>
      </c>
      <c r="O61" s="25"/>
      <c r="P61" s="2"/>
      <c r="Q61" s="2"/>
    </row>
    <row r="62" spans="1:17" x14ac:dyDescent="0.25">
      <c r="A62" s="56">
        <v>42</v>
      </c>
      <c r="B62" s="39" t="s">
        <v>0</v>
      </c>
      <c r="C62" s="39" t="s">
        <v>92</v>
      </c>
      <c r="D62" s="57" t="s">
        <v>57</v>
      </c>
      <c r="E62" s="5"/>
      <c r="F62" s="5"/>
      <c r="G62" s="5"/>
      <c r="H62" s="5"/>
      <c r="I62" s="5"/>
      <c r="J62" s="5"/>
      <c r="K62" s="5" t="s">
        <v>48</v>
      </c>
      <c r="L62" s="5"/>
      <c r="M62" s="5"/>
      <c r="N62" s="5"/>
      <c r="O62" s="25"/>
      <c r="P62" s="2"/>
      <c r="Q62" s="2"/>
    </row>
    <row r="63" spans="1:17" ht="39" x14ac:dyDescent="0.25">
      <c r="A63" s="46">
        <v>26</v>
      </c>
      <c r="B63" s="40" t="s">
        <v>40</v>
      </c>
      <c r="C63" s="40" t="s">
        <v>108</v>
      </c>
      <c r="D63" s="42" t="s">
        <v>57</v>
      </c>
      <c r="E63" s="3"/>
      <c r="F63" s="3"/>
      <c r="G63" s="3"/>
      <c r="H63" s="3"/>
      <c r="I63" s="3"/>
      <c r="J63" s="3"/>
      <c r="K63" s="3"/>
      <c r="L63" s="3"/>
      <c r="M63" s="3"/>
      <c r="N63" s="58" t="s">
        <v>95</v>
      </c>
      <c r="O63" s="25"/>
      <c r="P63" s="2"/>
      <c r="Q63" s="2"/>
    </row>
    <row r="64" spans="1:17" x14ac:dyDescent="0.25">
      <c r="B64" s="20" t="s">
        <v>1</v>
      </c>
      <c r="C64" s="20" t="s">
        <v>15</v>
      </c>
      <c r="D64" s="49"/>
      <c r="E64" s="24" t="s">
        <v>49</v>
      </c>
      <c r="F64" s="24" t="s">
        <v>17</v>
      </c>
      <c r="G64" s="24" t="s">
        <v>16</v>
      </c>
      <c r="H64" s="24" t="s">
        <v>17</v>
      </c>
      <c r="I64" s="24" t="s">
        <v>16</v>
      </c>
      <c r="J64" s="24" t="s">
        <v>17</v>
      </c>
      <c r="K64" s="24" t="s">
        <v>16</v>
      </c>
      <c r="L64" s="24" t="s">
        <v>17</v>
      </c>
      <c r="M64" s="24" t="s">
        <v>16</v>
      </c>
      <c r="N64" s="24" t="s">
        <v>50</v>
      </c>
      <c r="O64" s="27"/>
      <c r="P64" s="2"/>
      <c r="Q64" s="2"/>
    </row>
    <row r="65" spans="1:17" x14ac:dyDescent="0.25">
      <c r="B65" s="23"/>
      <c r="C65" s="69" t="s">
        <v>51</v>
      </c>
      <c r="D65" s="50"/>
      <c r="E65" s="31">
        <f>COUNTA(E59:E63)</f>
        <v>2</v>
      </c>
      <c r="F65" s="31">
        <f t="shared" ref="F65:N65" si="7">COUNTA(F59:F63)</f>
        <v>0</v>
      </c>
      <c r="G65" s="31">
        <f t="shared" si="7"/>
        <v>0</v>
      </c>
      <c r="H65" s="31">
        <f t="shared" si="7"/>
        <v>0</v>
      </c>
      <c r="I65" s="31">
        <f t="shared" si="7"/>
        <v>0</v>
      </c>
      <c r="J65" s="31">
        <f t="shared" si="7"/>
        <v>0</v>
      </c>
      <c r="K65" s="31">
        <f t="shared" si="7"/>
        <v>2</v>
      </c>
      <c r="L65" s="31">
        <f t="shared" si="7"/>
        <v>0</v>
      </c>
      <c r="M65" s="31">
        <f t="shared" si="7"/>
        <v>0</v>
      </c>
      <c r="N65" s="31">
        <f t="shared" si="7"/>
        <v>4</v>
      </c>
      <c r="O65" s="27"/>
      <c r="P65" s="2"/>
      <c r="Q65" s="2"/>
    </row>
    <row r="66" spans="1:17" x14ac:dyDescent="0.25">
      <c r="B66" s="64"/>
      <c r="C66" s="30" t="s">
        <v>100</v>
      </c>
      <c r="D66" s="65"/>
      <c r="E66" s="31">
        <v>102</v>
      </c>
      <c r="F66" s="31"/>
      <c r="G66" s="31"/>
      <c r="H66" s="31"/>
      <c r="I66" s="31"/>
      <c r="J66" s="31"/>
      <c r="K66" s="31"/>
      <c r="L66" s="31"/>
      <c r="M66" s="31"/>
      <c r="N66" s="31">
        <v>106</v>
      </c>
      <c r="O66" s="32">
        <f>SUM(E66:N66)</f>
        <v>208</v>
      </c>
      <c r="P66" s="2"/>
      <c r="Q66" s="2"/>
    </row>
    <row r="67" spans="1:17" x14ac:dyDescent="0.25">
      <c r="B67" s="22"/>
      <c r="C67" s="30" t="s">
        <v>101</v>
      </c>
      <c r="D67" s="50"/>
      <c r="E67" s="31">
        <v>102</v>
      </c>
      <c r="F67" s="31"/>
      <c r="G67" s="31"/>
      <c r="H67" s="31"/>
      <c r="I67" s="31"/>
      <c r="J67" s="31"/>
      <c r="K67" s="31">
        <v>46.5</v>
      </c>
      <c r="L67" s="31"/>
      <c r="M67" s="31"/>
      <c r="N67" s="31">
        <v>107</v>
      </c>
      <c r="O67" s="32">
        <f>SUM(E67:N67)</f>
        <v>255.5</v>
      </c>
      <c r="P67" s="2"/>
      <c r="Q67" s="2"/>
    </row>
    <row r="68" spans="1:17" x14ac:dyDescent="0.25">
      <c r="B68" s="11"/>
      <c r="C68" s="30" t="s">
        <v>53</v>
      </c>
      <c r="D68" s="51"/>
      <c r="E68" s="34">
        <v>98.8</v>
      </c>
      <c r="F68" s="31"/>
      <c r="G68" s="31"/>
      <c r="H68" s="31"/>
      <c r="I68" s="31"/>
      <c r="J68" s="31"/>
      <c r="K68" s="31"/>
      <c r="L68" s="31"/>
      <c r="M68" s="31"/>
      <c r="N68" s="31">
        <v>98.8</v>
      </c>
      <c r="O68" s="32">
        <f t="shared" ref="O68:O69" si="8">SUM(E68:N68)</f>
        <v>197.6</v>
      </c>
    </row>
    <row r="69" spans="1:17" x14ac:dyDescent="0.25">
      <c r="B69" s="11"/>
      <c r="C69" s="35" t="s">
        <v>52</v>
      </c>
      <c r="D69" s="51"/>
      <c r="E69" s="36">
        <f t="shared" ref="E69:N69" si="9">IF(E67="",SUM(E66:E68),E67+E68)</f>
        <v>200.8</v>
      </c>
      <c r="F69" s="36">
        <f t="shared" si="9"/>
        <v>0</v>
      </c>
      <c r="G69" s="36">
        <f t="shared" si="9"/>
        <v>0</v>
      </c>
      <c r="H69" s="36">
        <f t="shared" si="9"/>
        <v>0</v>
      </c>
      <c r="I69" s="36">
        <f t="shared" si="9"/>
        <v>0</v>
      </c>
      <c r="J69" s="36">
        <f t="shared" si="9"/>
        <v>0</v>
      </c>
      <c r="K69" s="36">
        <f t="shared" si="9"/>
        <v>46.5</v>
      </c>
      <c r="L69" s="36">
        <f t="shared" si="9"/>
        <v>0</v>
      </c>
      <c r="M69" s="36">
        <f t="shared" si="9"/>
        <v>0</v>
      </c>
      <c r="N69" s="36">
        <f t="shared" si="9"/>
        <v>205.8</v>
      </c>
      <c r="O69" s="32">
        <f t="shared" si="8"/>
        <v>453.1</v>
      </c>
    </row>
    <row r="71" spans="1:17" x14ac:dyDescent="0.25">
      <c r="B71" s="70" t="s">
        <v>78</v>
      </c>
      <c r="C71" s="70"/>
      <c r="D71" s="53"/>
      <c r="E71" s="17" t="s">
        <v>45</v>
      </c>
      <c r="F71" s="17"/>
      <c r="G71" s="17"/>
      <c r="H71" s="17"/>
      <c r="I71" s="17">
        <v>42</v>
      </c>
      <c r="J71" s="14"/>
      <c r="K71" s="14"/>
      <c r="L71" s="14"/>
      <c r="M71" s="14"/>
      <c r="N71" s="14"/>
      <c r="O71" s="15"/>
    </row>
    <row r="72" spans="1:17" ht="24" x14ac:dyDescent="0.25">
      <c r="A72" s="45" t="s">
        <v>44</v>
      </c>
      <c r="B72" s="45" t="s">
        <v>46</v>
      </c>
      <c r="C72" s="45" t="s">
        <v>2</v>
      </c>
      <c r="D72" s="45" t="s">
        <v>47</v>
      </c>
      <c r="E72" s="45" t="s">
        <v>3</v>
      </c>
      <c r="F72" s="45" t="s">
        <v>4</v>
      </c>
      <c r="G72" s="45" t="s">
        <v>5</v>
      </c>
      <c r="H72" s="45" t="s">
        <v>6</v>
      </c>
      <c r="I72" s="45" t="s">
        <v>7</v>
      </c>
      <c r="J72" s="45" t="s">
        <v>8</v>
      </c>
      <c r="K72" s="45" t="s">
        <v>9</v>
      </c>
      <c r="L72" s="45" t="s">
        <v>10</v>
      </c>
      <c r="M72" s="45" t="s">
        <v>11</v>
      </c>
      <c r="N72" s="45" t="s">
        <v>12</v>
      </c>
      <c r="O72" s="45" t="s">
        <v>13</v>
      </c>
      <c r="P72" s="2"/>
      <c r="Q72" s="2"/>
    </row>
    <row r="73" spans="1:17" x14ac:dyDescent="0.25">
      <c r="A73" s="72">
        <v>2</v>
      </c>
      <c r="B73" s="39" t="s">
        <v>36</v>
      </c>
      <c r="C73" s="39" t="s">
        <v>31</v>
      </c>
      <c r="D73" s="73" t="s">
        <v>57</v>
      </c>
      <c r="E73" s="3"/>
      <c r="F73" s="3"/>
      <c r="G73" s="7" t="s">
        <v>48</v>
      </c>
      <c r="H73" s="5" t="s">
        <v>48</v>
      </c>
      <c r="I73" s="3"/>
      <c r="J73" s="3"/>
      <c r="K73" s="7" t="s">
        <v>48</v>
      </c>
      <c r="L73" s="7" t="s">
        <v>48</v>
      </c>
      <c r="M73" s="5"/>
      <c r="N73" s="10"/>
      <c r="O73" s="25"/>
      <c r="P73" s="2"/>
      <c r="Q73" s="2"/>
    </row>
    <row r="74" spans="1:17" x14ac:dyDescent="0.25">
      <c r="A74" s="44">
        <v>45</v>
      </c>
      <c r="B74" s="39" t="s">
        <v>62</v>
      </c>
      <c r="C74" s="39" t="s">
        <v>63</v>
      </c>
      <c r="D74" s="73" t="s">
        <v>57</v>
      </c>
      <c r="E74" s="5"/>
      <c r="F74" s="5"/>
      <c r="G74" s="7" t="s">
        <v>48</v>
      </c>
      <c r="H74" s="3" t="s">
        <v>48</v>
      </c>
      <c r="I74" s="5"/>
      <c r="J74" s="5"/>
      <c r="K74" s="3" t="s">
        <v>48</v>
      </c>
      <c r="L74" s="5" t="s">
        <v>48</v>
      </c>
      <c r="N74" s="6"/>
      <c r="O74" s="25"/>
      <c r="P74" s="2"/>
      <c r="Q74" s="2"/>
    </row>
    <row r="75" spans="1:17" x14ac:dyDescent="0.25">
      <c r="A75" s="72">
        <v>2</v>
      </c>
      <c r="B75" s="39" t="s">
        <v>62</v>
      </c>
      <c r="C75" s="39" t="s">
        <v>63</v>
      </c>
      <c r="D75" s="73" t="s">
        <v>57</v>
      </c>
      <c r="E75" s="3"/>
      <c r="F75" s="3"/>
      <c r="G75" s="5"/>
      <c r="H75" s="5"/>
      <c r="I75" s="3"/>
      <c r="J75" s="3"/>
      <c r="K75" s="5"/>
      <c r="L75" s="5"/>
      <c r="M75" s="3"/>
      <c r="N75" s="10"/>
      <c r="O75" s="25"/>
      <c r="P75" s="2"/>
      <c r="Q75" s="2"/>
    </row>
    <row r="76" spans="1:17" x14ac:dyDescent="0.25">
      <c r="A76" s="44">
        <v>41</v>
      </c>
      <c r="B76" s="39" t="s">
        <v>0</v>
      </c>
      <c r="C76" s="39" t="s">
        <v>70</v>
      </c>
      <c r="D76" s="73" t="s">
        <v>58</v>
      </c>
      <c r="E76" s="5"/>
      <c r="F76" s="5"/>
      <c r="G76" s="5"/>
      <c r="H76" s="5"/>
      <c r="I76" s="5"/>
      <c r="J76" s="5"/>
      <c r="K76" s="5"/>
      <c r="L76" s="5"/>
      <c r="M76" s="5"/>
      <c r="N76" s="5"/>
      <c r="O76" s="25"/>
      <c r="P76" s="2"/>
      <c r="Q76" s="2"/>
    </row>
    <row r="77" spans="1:17" x14ac:dyDescent="0.25">
      <c r="A77" s="44">
        <v>5</v>
      </c>
      <c r="B77" s="39" t="s">
        <v>33</v>
      </c>
      <c r="C77" s="39" t="s">
        <v>56</v>
      </c>
      <c r="D77" s="73" t="s">
        <v>58</v>
      </c>
      <c r="E77" s="7" t="s">
        <v>48</v>
      </c>
      <c r="F77" s="7" t="s">
        <v>48</v>
      </c>
      <c r="G77" s="7" t="s">
        <v>48</v>
      </c>
      <c r="H77" s="7" t="s">
        <v>48</v>
      </c>
      <c r="I77" s="7"/>
      <c r="J77" s="7"/>
      <c r="K77" s="7" t="s">
        <v>48</v>
      </c>
      <c r="L77" s="7" t="s">
        <v>48</v>
      </c>
      <c r="M77" s="7" t="s">
        <v>48</v>
      </c>
      <c r="N77" s="7" t="s">
        <v>48</v>
      </c>
      <c r="O77" s="25"/>
      <c r="P77" s="2"/>
      <c r="Q77" s="2"/>
    </row>
    <row r="78" spans="1:17" x14ac:dyDescent="0.25">
      <c r="A78" s="44">
        <v>45</v>
      </c>
      <c r="B78" s="39" t="s">
        <v>33</v>
      </c>
      <c r="C78" s="39" t="s">
        <v>103</v>
      </c>
      <c r="D78" s="73" t="s">
        <v>57</v>
      </c>
      <c r="E78" s="5"/>
      <c r="F78" s="5"/>
      <c r="G78" s="5"/>
      <c r="H78" s="5"/>
      <c r="I78" s="5"/>
      <c r="J78" s="5"/>
      <c r="K78" s="5"/>
      <c r="L78" s="5"/>
      <c r="M78" s="5"/>
      <c r="N78" s="6"/>
      <c r="O78" s="25"/>
      <c r="P78" s="2"/>
      <c r="Q78" s="2"/>
    </row>
    <row r="79" spans="1:17" ht="39" x14ac:dyDescent="0.25">
      <c r="A79" s="44">
        <v>19</v>
      </c>
      <c r="B79" s="39" t="s">
        <v>76</v>
      </c>
      <c r="C79" s="39" t="s">
        <v>77</v>
      </c>
      <c r="D79" s="73" t="s">
        <v>57</v>
      </c>
      <c r="E79" s="60" t="s">
        <v>102</v>
      </c>
      <c r="F79" s="5"/>
      <c r="G79" s="5"/>
      <c r="H79" s="5"/>
      <c r="I79" s="5"/>
      <c r="J79" s="5"/>
      <c r="K79" s="5"/>
      <c r="L79" s="5"/>
      <c r="M79" s="5"/>
      <c r="N79" s="58" t="s">
        <v>95</v>
      </c>
      <c r="O79" s="25"/>
      <c r="P79" s="2"/>
      <c r="Q79" s="2"/>
    </row>
    <row r="80" spans="1:17" x14ac:dyDescent="0.25">
      <c r="A80" s="44">
        <v>3</v>
      </c>
      <c r="B80" s="39" t="s">
        <v>14</v>
      </c>
      <c r="C80" s="39" t="s">
        <v>30</v>
      </c>
      <c r="D80" s="73"/>
      <c r="E80" s="5"/>
      <c r="F80" s="5" t="s">
        <v>48</v>
      </c>
      <c r="G80" s="5"/>
      <c r="H80" s="5"/>
      <c r="I80" s="5"/>
      <c r="J80" s="5"/>
      <c r="K80" s="5"/>
      <c r="L80" s="5"/>
      <c r="M80" s="5"/>
      <c r="N80" s="6"/>
      <c r="O80" s="25"/>
      <c r="P80" s="2"/>
      <c r="Q80" s="2"/>
    </row>
    <row r="81" spans="1:17" x14ac:dyDescent="0.25">
      <c r="B81" s="74" t="s">
        <v>1</v>
      </c>
      <c r="C81" s="74" t="s">
        <v>15</v>
      </c>
      <c r="D81" s="75"/>
      <c r="E81" s="76" t="s">
        <v>49</v>
      </c>
      <c r="F81" s="76" t="s">
        <v>17</v>
      </c>
      <c r="G81" s="76" t="s">
        <v>16</v>
      </c>
      <c r="H81" s="76" t="s">
        <v>17</v>
      </c>
      <c r="I81" s="76" t="s">
        <v>16</v>
      </c>
      <c r="J81" s="76" t="s">
        <v>17</v>
      </c>
      <c r="K81" s="76" t="s">
        <v>16</v>
      </c>
      <c r="L81" s="76" t="s">
        <v>17</v>
      </c>
      <c r="M81" s="76" t="s">
        <v>16</v>
      </c>
      <c r="N81" s="76" t="s">
        <v>50</v>
      </c>
      <c r="O81" s="25"/>
      <c r="P81" s="2"/>
      <c r="Q81" s="2"/>
    </row>
    <row r="82" spans="1:17" x14ac:dyDescent="0.25">
      <c r="B82" s="77"/>
      <c r="C82" s="69" t="s">
        <v>51</v>
      </c>
      <c r="D82" s="78"/>
      <c r="E82" s="79">
        <f t="shared" ref="E82:N82" si="10">COUNTA(E73:E80)</f>
        <v>2</v>
      </c>
      <c r="F82" s="79">
        <f t="shared" si="10"/>
        <v>2</v>
      </c>
      <c r="G82" s="79">
        <f t="shared" si="10"/>
        <v>3</v>
      </c>
      <c r="H82" s="79">
        <f t="shared" si="10"/>
        <v>3</v>
      </c>
      <c r="I82" s="79">
        <f t="shared" si="10"/>
        <v>0</v>
      </c>
      <c r="J82" s="79">
        <f t="shared" si="10"/>
        <v>0</v>
      </c>
      <c r="K82" s="79">
        <f t="shared" si="10"/>
        <v>3</v>
      </c>
      <c r="L82" s="79">
        <f t="shared" si="10"/>
        <v>3</v>
      </c>
      <c r="M82" s="79">
        <f t="shared" si="10"/>
        <v>1</v>
      </c>
      <c r="N82" s="79">
        <f t="shared" si="10"/>
        <v>2</v>
      </c>
      <c r="O82" s="25"/>
      <c r="P82" s="2"/>
      <c r="Q82" s="2"/>
    </row>
    <row r="83" spans="1:17" x14ac:dyDescent="0.25">
      <c r="B83" s="77"/>
      <c r="C83" s="30" t="s">
        <v>100</v>
      </c>
      <c r="D83" s="78"/>
      <c r="E83" s="79">
        <v>66.599999999999994</v>
      </c>
      <c r="F83" s="79">
        <v>66.7</v>
      </c>
      <c r="G83" s="34">
        <v>87</v>
      </c>
      <c r="H83" s="79">
        <v>87.2</v>
      </c>
      <c r="I83" s="79"/>
      <c r="J83" s="79"/>
      <c r="K83" s="34">
        <v>87</v>
      </c>
      <c r="L83" s="79">
        <v>87.2</v>
      </c>
      <c r="M83" s="34">
        <v>42.3</v>
      </c>
      <c r="N83" s="34">
        <v>42.3</v>
      </c>
      <c r="O83" s="32">
        <f>SUM(E83:N83)</f>
        <v>566.29999999999995</v>
      </c>
      <c r="P83" s="2"/>
      <c r="Q83" s="2"/>
    </row>
    <row r="84" spans="1:17" x14ac:dyDescent="0.25">
      <c r="B84" s="77"/>
      <c r="C84" s="30" t="s">
        <v>111</v>
      </c>
      <c r="D84" s="80"/>
      <c r="E84" s="79">
        <v>42.3</v>
      </c>
      <c r="F84" s="79">
        <v>42.3</v>
      </c>
      <c r="G84" s="34">
        <v>66.099999999999994</v>
      </c>
      <c r="H84" s="79">
        <v>67.400000000000006</v>
      </c>
      <c r="I84" s="79"/>
      <c r="J84" s="79"/>
      <c r="K84" s="34">
        <v>66.099999999999994</v>
      </c>
      <c r="L84" s="79">
        <v>67.400000000000006</v>
      </c>
      <c r="M84" s="34"/>
      <c r="N84" s="34"/>
      <c r="O84" s="32">
        <f t="shared" ref="O84:O88" si="11">SUM(E84:N84)</f>
        <v>351.6</v>
      </c>
      <c r="P84" s="2"/>
      <c r="Q84" s="2"/>
    </row>
    <row r="85" spans="1:17" x14ac:dyDescent="0.25">
      <c r="B85" s="77"/>
      <c r="C85" s="35" t="s">
        <v>112</v>
      </c>
      <c r="D85" s="81"/>
      <c r="E85" s="36">
        <f>SUM(E83:E84)</f>
        <v>108.89999999999999</v>
      </c>
      <c r="F85" s="36">
        <f t="shared" ref="F85:N85" si="12">SUM(F83:F84)</f>
        <v>109</v>
      </c>
      <c r="G85" s="36">
        <f t="shared" si="12"/>
        <v>153.1</v>
      </c>
      <c r="H85" s="36">
        <f t="shared" si="12"/>
        <v>154.60000000000002</v>
      </c>
      <c r="I85" s="36">
        <f t="shared" si="12"/>
        <v>0</v>
      </c>
      <c r="J85" s="36">
        <f t="shared" si="12"/>
        <v>0</v>
      </c>
      <c r="K85" s="36">
        <f t="shared" si="12"/>
        <v>153.1</v>
      </c>
      <c r="L85" s="36">
        <f t="shared" si="12"/>
        <v>154.60000000000002</v>
      </c>
      <c r="M85" s="36">
        <f t="shared" si="12"/>
        <v>42.3</v>
      </c>
      <c r="N85" s="36">
        <f t="shared" si="12"/>
        <v>42.3</v>
      </c>
      <c r="O85" s="32">
        <f t="shared" si="11"/>
        <v>917.9</v>
      </c>
    </row>
    <row r="86" spans="1:17" x14ac:dyDescent="0.25">
      <c r="B86" s="77"/>
      <c r="C86" s="30" t="s">
        <v>101</v>
      </c>
      <c r="D86" s="80"/>
      <c r="E86" s="34">
        <v>42.3</v>
      </c>
      <c r="F86" s="79">
        <v>66.7</v>
      </c>
      <c r="G86" s="79">
        <f t="shared" ref="G86:M86" si="13">G83</f>
        <v>87</v>
      </c>
      <c r="H86" s="79">
        <f t="shared" si="13"/>
        <v>87.2</v>
      </c>
      <c r="I86" s="79">
        <f t="shared" si="13"/>
        <v>0</v>
      </c>
      <c r="J86" s="79">
        <f t="shared" si="13"/>
        <v>0</v>
      </c>
      <c r="K86" s="34">
        <v>74.900000000000006</v>
      </c>
      <c r="L86" s="79">
        <f t="shared" si="13"/>
        <v>87.2</v>
      </c>
      <c r="M86" s="79">
        <f t="shared" si="13"/>
        <v>42.3</v>
      </c>
      <c r="N86" s="79">
        <v>61.2</v>
      </c>
      <c r="O86" s="32">
        <f t="shared" si="11"/>
        <v>548.80000000000007</v>
      </c>
    </row>
    <row r="87" spans="1:17" x14ac:dyDescent="0.25">
      <c r="B87" s="77"/>
      <c r="C87" s="30" t="s">
        <v>111</v>
      </c>
      <c r="D87" s="80"/>
      <c r="E87" s="79"/>
      <c r="F87" s="79">
        <v>42.3</v>
      </c>
      <c r="G87" s="34">
        <v>66.099999999999994</v>
      </c>
      <c r="H87" s="79">
        <v>67.400000000000006</v>
      </c>
      <c r="I87" s="79"/>
      <c r="J87" s="79"/>
      <c r="K87" s="34">
        <v>66.099999999999994</v>
      </c>
      <c r="L87" s="79">
        <v>67.400000000000006</v>
      </c>
      <c r="M87" s="34"/>
      <c r="N87" s="34">
        <v>47.7</v>
      </c>
      <c r="O87" s="32">
        <f t="shared" si="11"/>
        <v>357</v>
      </c>
    </row>
    <row r="88" spans="1:17" x14ac:dyDescent="0.25">
      <c r="B88" s="77"/>
      <c r="C88" s="35" t="s">
        <v>113</v>
      </c>
      <c r="D88" s="81"/>
      <c r="E88" s="36">
        <f>SUM(E86:E87)</f>
        <v>42.3</v>
      </c>
      <c r="F88" s="36">
        <f t="shared" ref="F88:N88" si="14">SUM(F86:F87)</f>
        <v>109</v>
      </c>
      <c r="G88" s="36">
        <f t="shared" si="14"/>
        <v>153.1</v>
      </c>
      <c r="H88" s="36">
        <f t="shared" si="14"/>
        <v>154.60000000000002</v>
      </c>
      <c r="I88" s="36">
        <f t="shared" si="14"/>
        <v>0</v>
      </c>
      <c r="J88" s="36">
        <f t="shared" si="14"/>
        <v>0</v>
      </c>
      <c r="K88" s="36">
        <f t="shared" si="14"/>
        <v>141</v>
      </c>
      <c r="L88" s="36">
        <f t="shared" si="14"/>
        <v>154.60000000000002</v>
      </c>
      <c r="M88" s="36">
        <f t="shared" si="14"/>
        <v>42.3</v>
      </c>
      <c r="N88" s="36">
        <f t="shared" si="14"/>
        <v>108.9</v>
      </c>
      <c r="O88" s="32">
        <f t="shared" si="11"/>
        <v>905.8</v>
      </c>
    </row>
    <row r="90" spans="1:17" x14ac:dyDescent="0.25">
      <c r="B90" s="70" t="s">
        <v>105</v>
      </c>
      <c r="C90" s="70"/>
      <c r="D90" s="53"/>
      <c r="E90" s="17" t="s">
        <v>45</v>
      </c>
      <c r="F90" s="17"/>
      <c r="G90" s="17"/>
      <c r="H90" s="17"/>
      <c r="I90" s="17">
        <v>42</v>
      </c>
      <c r="J90" s="14"/>
      <c r="K90" s="14"/>
      <c r="L90" s="14"/>
      <c r="M90" s="14"/>
      <c r="N90" s="14"/>
      <c r="O90" s="15"/>
    </row>
    <row r="91" spans="1:17" ht="24" x14ac:dyDescent="0.25">
      <c r="A91" s="45" t="s">
        <v>44</v>
      </c>
      <c r="B91" s="45" t="s">
        <v>46</v>
      </c>
      <c r="C91" s="45" t="s">
        <v>2</v>
      </c>
      <c r="D91" s="45" t="s">
        <v>47</v>
      </c>
      <c r="E91" s="45" t="s">
        <v>3</v>
      </c>
      <c r="F91" s="45" t="s">
        <v>4</v>
      </c>
      <c r="G91" s="45" t="s">
        <v>5</v>
      </c>
      <c r="H91" s="45" t="s">
        <v>6</v>
      </c>
      <c r="I91" s="45" t="s">
        <v>7</v>
      </c>
      <c r="J91" s="45" t="s">
        <v>8</v>
      </c>
      <c r="K91" s="45" t="s">
        <v>9</v>
      </c>
      <c r="L91" s="45" t="s">
        <v>10</v>
      </c>
      <c r="M91" s="45" t="s">
        <v>11</v>
      </c>
      <c r="N91" s="45" t="s">
        <v>12</v>
      </c>
      <c r="O91" s="45" t="s">
        <v>13</v>
      </c>
      <c r="P91" s="2"/>
      <c r="Q91" s="2"/>
    </row>
    <row r="92" spans="1:17" ht="39" x14ac:dyDescent="0.25">
      <c r="A92" s="46">
        <v>7</v>
      </c>
      <c r="B92" s="40" t="s">
        <v>37</v>
      </c>
      <c r="C92" s="40" t="s">
        <v>41</v>
      </c>
      <c r="D92" s="42" t="s">
        <v>58</v>
      </c>
      <c r="E92" s="66"/>
      <c r="F92" s="5"/>
      <c r="G92" s="58" t="s">
        <v>87</v>
      </c>
      <c r="H92" s="5"/>
      <c r="I92" s="5"/>
      <c r="J92" s="5"/>
      <c r="K92" s="5"/>
      <c r="L92" s="5"/>
      <c r="M92" s="5"/>
      <c r="N92" s="6"/>
      <c r="O92" s="25"/>
      <c r="P92" s="2"/>
      <c r="Q92" s="2"/>
    </row>
    <row r="93" spans="1:17" ht="29.25" customHeight="1" x14ac:dyDescent="0.25">
      <c r="A93" s="46">
        <v>23</v>
      </c>
      <c r="B93" s="40" t="s">
        <v>34</v>
      </c>
      <c r="C93" s="40" t="s">
        <v>74</v>
      </c>
      <c r="D93" s="42" t="s">
        <v>58</v>
      </c>
      <c r="E93" s="43"/>
      <c r="G93" s="58" t="s">
        <v>104</v>
      </c>
      <c r="I93" s="58" t="s">
        <v>85</v>
      </c>
      <c r="J93" s="58" t="s">
        <v>86</v>
      </c>
      <c r="K93" s="58" t="s">
        <v>75</v>
      </c>
      <c r="L93" s="5"/>
      <c r="M93" s="5"/>
      <c r="N93" s="6"/>
    </row>
    <row r="94" spans="1:17" x14ac:dyDescent="0.25">
      <c r="B94" s="20" t="s">
        <v>1</v>
      </c>
      <c r="C94" s="20" t="s">
        <v>15</v>
      </c>
      <c r="D94" s="49"/>
      <c r="E94" s="24" t="s">
        <v>49</v>
      </c>
      <c r="F94" s="24" t="s">
        <v>17</v>
      </c>
      <c r="G94" s="24" t="s">
        <v>16</v>
      </c>
      <c r="H94" s="24" t="s">
        <v>17</v>
      </c>
      <c r="I94" s="24" t="s">
        <v>16</v>
      </c>
      <c r="J94" s="24" t="s">
        <v>17</v>
      </c>
      <c r="K94" s="24" t="s">
        <v>16</v>
      </c>
      <c r="L94" s="24" t="s">
        <v>17</v>
      </c>
      <c r="M94" s="24" t="s">
        <v>16</v>
      </c>
      <c r="N94" s="24" t="s">
        <v>50</v>
      </c>
      <c r="O94" s="27"/>
      <c r="P94" s="2"/>
      <c r="Q94" s="2"/>
    </row>
    <row r="95" spans="1:17" x14ac:dyDescent="0.25">
      <c r="B95" s="11"/>
      <c r="C95" s="69" t="s">
        <v>51</v>
      </c>
      <c r="D95" s="50"/>
      <c r="E95" s="31">
        <f t="shared" ref="E95:N95" si="15">COUNTA(E92:E93)</f>
        <v>0</v>
      </c>
      <c r="F95" s="31">
        <f t="shared" si="15"/>
        <v>0</v>
      </c>
      <c r="G95" s="31">
        <f t="shared" si="15"/>
        <v>2</v>
      </c>
      <c r="H95" s="31">
        <f t="shared" si="15"/>
        <v>0</v>
      </c>
      <c r="I95" s="31">
        <f t="shared" si="15"/>
        <v>1</v>
      </c>
      <c r="J95" s="31">
        <f t="shared" si="15"/>
        <v>1</v>
      </c>
      <c r="K95" s="31">
        <f t="shared" si="15"/>
        <v>1</v>
      </c>
      <c r="L95" s="31">
        <f t="shared" si="15"/>
        <v>0</v>
      </c>
      <c r="M95" s="31">
        <f t="shared" si="15"/>
        <v>0</v>
      </c>
      <c r="N95" s="31">
        <f t="shared" si="15"/>
        <v>0</v>
      </c>
      <c r="O95" s="27"/>
      <c r="P95" s="2"/>
      <c r="Q95" s="2"/>
    </row>
    <row r="96" spans="1:17" x14ac:dyDescent="0.25">
      <c r="B96" s="11"/>
      <c r="C96" s="30" t="s">
        <v>18</v>
      </c>
      <c r="D96" s="50"/>
      <c r="E96" s="31"/>
      <c r="F96" s="31"/>
      <c r="G96" s="31">
        <v>28.9</v>
      </c>
      <c r="H96" s="31"/>
      <c r="I96" s="31">
        <v>13.7</v>
      </c>
      <c r="J96" s="31">
        <v>14.1</v>
      </c>
      <c r="K96" s="31">
        <v>13.7</v>
      </c>
      <c r="L96" s="31"/>
      <c r="M96" s="31"/>
      <c r="N96" s="31"/>
      <c r="O96" s="32">
        <f>SUM(E96:N96)</f>
        <v>70.399999999999991</v>
      </c>
      <c r="P96" s="2"/>
      <c r="Q96" s="2"/>
    </row>
    <row r="97" spans="1:17" x14ac:dyDescent="0.25">
      <c r="B97" s="11"/>
      <c r="C97" s="35" t="s">
        <v>52</v>
      </c>
      <c r="D97" s="51"/>
      <c r="E97" s="36">
        <f t="shared" ref="E97:N97" si="16">SUM(E96:E96)</f>
        <v>0</v>
      </c>
      <c r="F97" s="36">
        <f t="shared" si="16"/>
        <v>0</v>
      </c>
      <c r="G97" s="36">
        <f t="shared" si="16"/>
        <v>28.9</v>
      </c>
      <c r="H97" s="36">
        <f t="shared" si="16"/>
        <v>0</v>
      </c>
      <c r="I97" s="36">
        <f t="shared" si="16"/>
        <v>13.7</v>
      </c>
      <c r="J97" s="36">
        <f t="shared" si="16"/>
        <v>14.1</v>
      </c>
      <c r="K97" s="36">
        <f t="shared" si="16"/>
        <v>13.7</v>
      </c>
      <c r="L97" s="36">
        <f t="shared" si="16"/>
        <v>0</v>
      </c>
      <c r="M97" s="36">
        <f t="shared" si="16"/>
        <v>0</v>
      </c>
      <c r="N97" s="36">
        <f t="shared" si="16"/>
        <v>0</v>
      </c>
      <c r="O97" s="32">
        <f>SUM(E97:N97)</f>
        <v>70.399999999999991</v>
      </c>
    </row>
    <row r="98" spans="1:17" x14ac:dyDescent="0.25">
      <c r="D98" s="33"/>
    </row>
    <row r="99" spans="1:17" x14ac:dyDescent="0.25">
      <c r="B99" s="70" t="s">
        <v>106</v>
      </c>
      <c r="C99" s="70"/>
      <c r="D99" s="53"/>
      <c r="E99" s="17" t="s">
        <v>45</v>
      </c>
      <c r="F99" s="17"/>
      <c r="G99" s="17"/>
      <c r="H99" s="17"/>
      <c r="I99" s="17">
        <v>42</v>
      </c>
      <c r="J99" s="14"/>
      <c r="K99" s="14"/>
      <c r="L99" s="14"/>
      <c r="M99" s="14"/>
      <c r="N99" s="14"/>
      <c r="O99" s="15"/>
    </row>
    <row r="100" spans="1:17" ht="24" x14ac:dyDescent="0.25">
      <c r="A100" s="45" t="s">
        <v>44</v>
      </c>
      <c r="B100" s="45" t="s">
        <v>46</v>
      </c>
      <c r="C100" s="45" t="s">
        <v>2</v>
      </c>
      <c r="D100" s="45" t="s">
        <v>47</v>
      </c>
      <c r="E100" s="45" t="s">
        <v>3</v>
      </c>
      <c r="F100" s="45" t="s">
        <v>4</v>
      </c>
      <c r="G100" s="45" t="s">
        <v>5</v>
      </c>
      <c r="H100" s="45" t="s">
        <v>6</v>
      </c>
      <c r="I100" s="45" t="s">
        <v>7</v>
      </c>
      <c r="J100" s="45" t="s">
        <v>8</v>
      </c>
      <c r="K100" s="45" t="s">
        <v>9</v>
      </c>
      <c r="L100" s="45" t="s">
        <v>10</v>
      </c>
      <c r="M100" s="45" t="s">
        <v>11</v>
      </c>
      <c r="N100" s="45" t="s">
        <v>12</v>
      </c>
      <c r="O100" s="45" t="s">
        <v>13</v>
      </c>
      <c r="P100" s="2"/>
      <c r="Q100" s="2"/>
    </row>
    <row r="101" spans="1:17" ht="26.25" x14ac:dyDescent="0.25">
      <c r="A101" s="46">
        <v>29</v>
      </c>
      <c r="B101" s="40" t="s">
        <v>68</v>
      </c>
      <c r="C101" s="55" t="s">
        <v>71</v>
      </c>
      <c r="D101" s="42" t="s">
        <v>58</v>
      </c>
      <c r="E101" s="58" t="s">
        <v>73</v>
      </c>
      <c r="F101" s="5"/>
      <c r="G101" s="58" t="s">
        <v>89</v>
      </c>
      <c r="H101" s="5"/>
      <c r="I101" s="5"/>
      <c r="J101" s="5"/>
      <c r="K101" s="5"/>
      <c r="L101" s="5"/>
      <c r="M101" s="5"/>
      <c r="N101" s="6"/>
      <c r="O101" s="25"/>
      <c r="P101" s="2"/>
      <c r="Q101" s="2"/>
    </row>
    <row r="102" spans="1:17" ht="39" x14ac:dyDescent="0.25">
      <c r="A102" s="46">
        <v>44</v>
      </c>
      <c r="B102" s="40" t="s">
        <v>68</v>
      </c>
      <c r="C102" s="40" t="s">
        <v>69</v>
      </c>
      <c r="D102" s="42" t="s">
        <v>58</v>
      </c>
      <c r="E102" s="5"/>
      <c r="F102" s="5"/>
      <c r="G102" s="5"/>
      <c r="H102" s="5"/>
      <c r="I102" s="58" t="s">
        <v>90</v>
      </c>
      <c r="J102" s="5"/>
      <c r="K102" s="5"/>
      <c r="L102" s="5"/>
      <c r="M102" s="5"/>
      <c r="N102" s="6"/>
      <c r="O102" s="25"/>
      <c r="P102" s="2"/>
      <c r="Q102" s="2"/>
    </row>
    <row r="103" spans="1:17" x14ac:dyDescent="0.25">
      <c r="B103" s="20" t="s">
        <v>1</v>
      </c>
      <c r="C103" s="20" t="s">
        <v>15</v>
      </c>
      <c r="D103" s="49"/>
      <c r="E103" s="24" t="s">
        <v>49</v>
      </c>
      <c r="F103" s="24" t="s">
        <v>17</v>
      </c>
      <c r="G103" s="24" t="s">
        <v>16</v>
      </c>
      <c r="H103" s="24" t="s">
        <v>17</v>
      </c>
      <c r="I103" s="24" t="s">
        <v>16</v>
      </c>
      <c r="J103" s="24" t="s">
        <v>17</v>
      </c>
      <c r="K103" s="24" t="s">
        <v>16</v>
      </c>
      <c r="L103" s="24" t="s">
        <v>17</v>
      </c>
      <c r="M103" s="24" t="s">
        <v>16</v>
      </c>
      <c r="N103" s="24" t="s">
        <v>50</v>
      </c>
      <c r="O103" s="27"/>
      <c r="P103" s="2"/>
      <c r="Q103" s="2"/>
    </row>
    <row r="104" spans="1:17" x14ac:dyDescent="0.25">
      <c r="B104" s="11"/>
      <c r="C104" s="69" t="s">
        <v>51</v>
      </c>
      <c r="D104" s="50"/>
      <c r="E104" s="31">
        <f t="shared" ref="E104:N104" si="17">COUNTA(E101:E102)</f>
        <v>1</v>
      </c>
      <c r="F104" s="31">
        <f t="shared" si="17"/>
        <v>0</v>
      </c>
      <c r="G104" s="31">
        <f t="shared" si="17"/>
        <v>1</v>
      </c>
      <c r="H104" s="31">
        <f t="shared" si="17"/>
        <v>0</v>
      </c>
      <c r="I104" s="31">
        <f t="shared" si="17"/>
        <v>1</v>
      </c>
      <c r="J104" s="31">
        <f t="shared" si="17"/>
        <v>0</v>
      </c>
      <c r="K104" s="31">
        <f t="shared" si="17"/>
        <v>0</v>
      </c>
      <c r="L104" s="31">
        <f t="shared" si="17"/>
        <v>0</v>
      </c>
      <c r="M104" s="31">
        <f t="shared" si="17"/>
        <v>0</v>
      </c>
      <c r="N104" s="31">
        <f t="shared" si="17"/>
        <v>0</v>
      </c>
      <c r="O104" s="27"/>
      <c r="P104" s="2"/>
      <c r="Q104" s="2"/>
    </row>
    <row r="105" spans="1:17" x14ac:dyDescent="0.25">
      <c r="B105" s="11"/>
      <c r="C105" s="30" t="s">
        <v>18</v>
      </c>
      <c r="D105" s="50"/>
      <c r="E105" s="31">
        <v>17.8</v>
      </c>
      <c r="F105" s="31"/>
      <c r="G105" s="31">
        <v>17.8</v>
      </c>
      <c r="H105" s="31"/>
      <c r="I105" s="31">
        <v>17.8</v>
      </c>
      <c r="J105" s="31"/>
      <c r="K105" s="31"/>
      <c r="L105" s="31"/>
      <c r="M105" s="31"/>
      <c r="N105" s="31"/>
      <c r="O105" s="32">
        <f>SUM(E105:N105)</f>
        <v>53.400000000000006</v>
      </c>
      <c r="P105" s="2"/>
      <c r="Q105" s="2"/>
    </row>
    <row r="106" spans="1:17" x14ac:dyDescent="0.25">
      <c r="B106" s="11"/>
      <c r="C106" s="35" t="s">
        <v>52</v>
      </c>
      <c r="D106" s="51"/>
      <c r="E106" s="36">
        <f t="shared" ref="E106:N106" si="18">SUM(E105:E105)</f>
        <v>17.8</v>
      </c>
      <c r="F106" s="36">
        <f t="shared" si="18"/>
        <v>0</v>
      </c>
      <c r="G106" s="36">
        <f t="shared" si="18"/>
        <v>17.8</v>
      </c>
      <c r="H106" s="36">
        <f t="shared" si="18"/>
        <v>0</v>
      </c>
      <c r="I106" s="36">
        <f t="shared" si="18"/>
        <v>17.8</v>
      </c>
      <c r="J106" s="36">
        <f t="shared" si="18"/>
        <v>0</v>
      </c>
      <c r="K106" s="36">
        <f t="shared" si="18"/>
        <v>0</v>
      </c>
      <c r="L106" s="36">
        <f t="shared" si="18"/>
        <v>0</v>
      </c>
      <c r="M106" s="36">
        <f t="shared" si="18"/>
        <v>0</v>
      </c>
      <c r="N106" s="36">
        <f t="shared" si="18"/>
        <v>0</v>
      </c>
      <c r="O106" s="32">
        <f>SUM(E106:N106)</f>
        <v>53.400000000000006</v>
      </c>
    </row>
    <row r="107" spans="1:17" x14ac:dyDescent="0.25">
      <c r="D107" s="33"/>
    </row>
    <row r="108" spans="1:17" x14ac:dyDescent="0.25">
      <c r="B108" s="70" t="s">
        <v>109</v>
      </c>
      <c r="C108" s="70"/>
      <c r="D108" s="53"/>
      <c r="E108" s="17" t="s">
        <v>45</v>
      </c>
      <c r="F108" s="17"/>
      <c r="G108" s="17"/>
      <c r="H108" s="17"/>
      <c r="I108" s="17">
        <v>42</v>
      </c>
      <c r="J108" s="14"/>
      <c r="K108" s="14"/>
      <c r="L108" s="14"/>
      <c r="M108" s="14"/>
      <c r="N108" s="14"/>
      <c r="O108" s="15"/>
    </row>
    <row r="109" spans="1:17" ht="24" x14ac:dyDescent="0.25">
      <c r="A109" s="45" t="s">
        <v>44</v>
      </c>
      <c r="B109" s="45" t="s">
        <v>46</v>
      </c>
      <c r="C109" s="45" t="s">
        <v>2</v>
      </c>
      <c r="D109" s="45" t="s">
        <v>47</v>
      </c>
      <c r="E109" s="45" t="s">
        <v>3</v>
      </c>
      <c r="F109" s="45" t="s">
        <v>4</v>
      </c>
      <c r="G109" s="45" t="s">
        <v>5</v>
      </c>
      <c r="H109" s="45" t="s">
        <v>6</v>
      </c>
      <c r="I109" s="45" t="s">
        <v>7</v>
      </c>
      <c r="J109" s="45" t="s">
        <v>8</v>
      </c>
      <c r="K109" s="45" t="s">
        <v>9</v>
      </c>
      <c r="L109" s="45" t="s">
        <v>10</v>
      </c>
      <c r="M109" s="45" t="s">
        <v>11</v>
      </c>
      <c r="N109" s="45" t="s">
        <v>12</v>
      </c>
      <c r="O109" s="45" t="s">
        <v>13</v>
      </c>
      <c r="P109" s="2"/>
      <c r="Q109" s="2"/>
    </row>
    <row r="110" spans="1:17" x14ac:dyDescent="0.25">
      <c r="A110" s="46">
        <v>40</v>
      </c>
      <c r="B110" s="40" t="s">
        <v>24</v>
      </c>
      <c r="C110" s="40" t="s">
        <v>61</v>
      </c>
      <c r="D110" s="42" t="s">
        <v>58</v>
      </c>
      <c r="E110" s="42"/>
      <c r="F110" s="5"/>
      <c r="G110" s="58" t="s">
        <v>84</v>
      </c>
      <c r="H110" s="5"/>
      <c r="I110" s="5"/>
      <c r="J110" s="5"/>
      <c r="K110" s="5"/>
      <c r="L110" s="5"/>
      <c r="M110" s="5"/>
      <c r="N110" s="6"/>
      <c r="O110" s="25"/>
      <c r="P110" s="2"/>
      <c r="Q110" s="2"/>
    </row>
    <row r="111" spans="1:17" x14ac:dyDescent="0.25">
      <c r="B111" s="20" t="s">
        <v>1</v>
      </c>
      <c r="C111" s="20" t="s">
        <v>15</v>
      </c>
      <c r="D111" s="49"/>
      <c r="E111" s="24" t="s">
        <v>49</v>
      </c>
      <c r="F111" s="24" t="s">
        <v>17</v>
      </c>
      <c r="G111" s="24" t="s">
        <v>16</v>
      </c>
      <c r="H111" s="24" t="s">
        <v>17</v>
      </c>
      <c r="I111" s="24" t="s">
        <v>16</v>
      </c>
      <c r="J111" s="24" t="s">
        <v>17</v>
      </c>
      <c r="K111" s="24" t="s">
        <v>16</v>
      </c>
      <c r="L111" s="24" t="s">
        <v>17</v>
      </c>
      <c r="M111" s="24" t="s">
        <v>16</v>
      </c>
      <c r="N111" s="24" t="s">
        <v>50</v>
      </c>
      <c r="O111" s="27"/>
      <c r="P111" s="2"/>
      <c r="Q111" s="2"/>
    </row>
    <row r="112" spans="1:17" x14ac:dyDescent="0.25">
      <c r="B112" s="11"/>
      <c r="C112" s="69" t="s">
        <v>51</v>
      </c>
      <c r="D112" s="50"/>
      <c r="E112" s="31">
        <f t="shared" ref="E112:N112" si="19">COUNTA(E110:E110)</f>
        <v>0</v>
      </c>
      <c r="F112" s="31">
        <f t="shared" si="19"/>
        <v>0</v>
      </c>
      <c r="G112" s="31">
        <f t="shared" si="19"/>
        <v>1</v>
      </c>
      <c r="H112" s="31">
        <f t="shared" si="19"/>
        <v>0</v>
      </c>
      <c r="I112" s="31">
        <f t="shared" si="19"/>
        <v>0</v>
      </c>
      <c r="J112" s="31">
        <f t="shared" si="19"/>
        <v>0</v>
      </c>
      <c r="K112" s="31">
        <f t="shared" si="19"/>
        <v>0</v>
      </c>
      <c r="L112" s="31">
        <f t="shared" si="19"/>
        <v>0</v>
      </c>
      <c r="M112" s="31">
        <f t="shared" si="19"/>
        <v>0</v>
      </c>
      <c r="N112" s="31">
        <f t="shared" si="19"/>
        <v>0</v>
      </c>
      <c r="O112" s="27"/>
      <c r="P112" s="2"/>
      <c r="Q112" s="2"/>
    </row>
    <row r="113" spans="1:17" x14ac:dyDescent="0.25">
      <c r="B113" s="11"/>
      <c r="C113" s="30" t="s">
        <v>18</v>
      </c>
      <c r="D113" s="50"/>
      <c r="E113" s="31"/>
      <c r="F113" s="31"/>
      <c r="G113" s="31">
        <v>9.9</v>
      </c>
      <c r="H113" s="31"/>
      <c r="I113" s="31"/>
      <c r="J113" s="31"/>
      <c r="K113" s="31"/>
      <c r="L113" s="31"/>
      <c r="M113" s="31"/>
      <c r="N113" s="31"/>
      <c r="O113" s="32">
        <f>SUM(E113:N113)</f>
        <v>9.9</v>
      </c>
      <c r="P113" s="2"/>
      <c r="Q113" s="2"/>
    </row>
    <row r="114" spans="1:17" x14ac:dyDescent="0.25">
      <c r="B114" s="11"/>
      <c r="C114" s="35" t="s">
        <v>52</v>
      </c>
      <c r="D114" s="51"/>
      <c r="E114" s="36">
        <f t="shared" ref="E114:N114" si="20">SUM(E113:E113)</f>
        <v>0</v>
      </c>
      <c r="F114" s="36">
        <f t="shared" si="20"/>
        <v>0</v>
      </c>
      <c r="G114" s="36">
        <f t="shared" si="20"/>
        <v>9.9</v>
      </c>
      <c r="H114" s="36">
        <f t="shared" si="20"/>
        <v>0</v>
      </c>
      <c r="I114" s="36">
        <f t="shared" si="20"/>
        <v>0</v>
      </c>
      <c r="J114" s="36">
        <f t="shared" si="20"/>
        <v>0</v>
      </c>
      <c r="K114" s="36">
        <f t="shared" si="20"/>
        <v>0</v>
      </c>
      <c r="L114" s="36">
        <f t="shared" si="20"/>
        <v>0</v>
      </c>
      <c r="M114" s="36">
        <f t="shared" si="20"/>
        <v>0</v>
      </c>
      <c r="N114" s="36">
        <f t="shared" si="20"/>
        <v>0</v>
      </c>
      <c r="O114" s="32">
        <f>SUM(E114:N114)</f>
        <v>9.9</v>
      </c>
    </row>
    <row r="116" spans="1:17" x14ac:dyDescent="0.25">
      <c r="B116" s="70" t="s">
        <v>94</v>
      </c>
      <c r="C116" s="70"/>
      <c r="D116" s="70"/>
      <c r="E116" s="70"/>
      <c r="F116" s="17"/>
      <c r="G116" s="17"/>
      <c r="H116" s="17"/>
      <c r="I116" s="17"/>
      <c r="J116" s="14"/>
      <c r="K116" s="14"/>
      <c r="L116" s="14"/>
      <c r="M116" s="14"/>
      <c r="N116" s="14"/>
      <c r="O116" s="15"/>
    </row>
    <row r="117" spans="1:17" ht="24" x14ac:dyDescent="0.25">
      <c r="A117" s="45" t="s">
        <v>44</v>
      </c>
      <c r="B117" s="45" t="s">
        <v>46</v>
      </c>
      <c r="C117" s="45" t="s">
        <v>2</v>
      </c>
      <c r="D117" s="45" t="s">
        <v>47</v>
      </c>
      <c r="E117" s="45" t="s">
        <v>3</v>
      </c>
      <c r="F117" s="45" t="s">
        <v>4</v>
      </c>
      <c r="G117" s="45" t="s">
        <v>5</v>
      </c>
      <c r="H117" s="45" t="s">
        <v>6</v>
      </c>
      <c r="I117" s="45" t="s">
        <v>7</v>
      </c>
      <c r="J117" s="45" t="s">
        <v>8</v>
      </c>
      <c r="K117" s="45" t="s">
        <v>9</v>
      </c>
      <c r="L117" s="45" t="s">
        <v>10</v>
      </c>
      <c r="M117" s="45" t="s">
        <v>11</v>
      </c>
      <c r="N117" s="45" t="s">
        <v>12</v>
      </c>
      <c r="O117" s="45" t="s">
        <v>13</v>
      </c>
      <c r="P117" s="2"/>
      <c r="Q117" s="2"/>
    </row>
    <row r="118" spans="1:17" x14ac:dyDescent="0.25">
      <c r="A118" s="46"/>
      <c r="B118" s="40" t="s">
        <v>68</v>
      </c>
      <c r="C118" s="40" t="s">
        <v>93</v>
      </c>
      <c r="D118" s="4"/>
      <c r="E118" s="1"/>
      <c r="F118" s="1"/>
      <c r="G118" s="1"/>
      <c r="H118" s="1"/>
      <c r="I118" s="1"/>
      <c r="J118" s="1"/>
      <c r="K118" s="1"/>
      <c r="L118" s="1"/>
      <c r="M118" s="1"/>
      <c r="N118" s="63"/>
      <c r="O118" s="4"/>
      <c r="P118" s="2"/>
      <c r="Q118" s="2"/>
    </row>
    <row r="119" spans="1:17" x14ac:dyDescent="0.25">
      <c r="A119" s="46">
        <v>41</v>
      </c>
      <c r="B119" s="40" t="s">
        <v>0</v>
      </c>
      <c r="C119" s="40" t="s">
        <v>70</v>
      </c>
      <c r="D119" s="42" t="s">
        <v>58</v>
      </c>
      <c r="E119" s="1"/>
      <c r="F119" s="1"/>
      <c r="G119" s="1"/>
      <c r="H119" s="1"/>
      <c r="I119" s="1"/>
      <c r="J119" s="5" t="s">
        <v>48</v>
      </c>
      <c r="K119" s="1"/>
      <c r="L119" s="5"/>
      <c r="M119" s="5"/>
      <c r="N119" s="6"/>
      <c r="O119" s="25"/>
      <c r="P119" s="2"/>
      <c r="Q119" s="2"/>
    </row>
    <row r="120" spans="1:17" x14ac:dyDescent="0.25">
      <c r="A120" s="56">
        <v>42</v>
      </c>
      <c r="B120" s="39" t="s">
        <v>0</v>
      </c>
      <c r="C120" s="39" t="s">
        <v>92</v>
      </c>
      <c r="D120" s="57" t="s">
        <v>57</v>
      </c>
      <c r="E120" s="1"/>
      <c r="F120" s="1"/>
      <c r="G120" s="1"/>
      <c r="H120" s="1"/>
      <c r="I120" s="1"/>
      <c r="J120" s="24" t="s">
        <v>48</v>
      </c>
      <c r="K120" s="1"/>
      <c r="L120" s="2"/>
    </row>
    <row r="121" spans="1:17" x14ac:dyDescent="0.25">
      <c r="A121" s="44">
        <v>8</v>
      </c>
      <c r="B121" s="39" t="s">
        <v>0</v>
      </c>
      <c r="C121" s="39" t="s">
        <v>19</v>
      </c>
      <c r="D121" s="41" t="s">
        <v>57</v>
      </c>
      <c r="E121" s="1"/>
      <c r="F121" s="1"/>
      <c r="G121" s="1"/>
      <c r="H121" s="1"/>
      <c r="I121" s="1"/>
      <c r="J121" s="5" t="s">
        <v>48</v>
      </c>
      <c r="K121" s="1"/>
      <c r="L121" s="5"/>
      <c r="M121" s="5"/>
      <c r="N121" s="6"/>
      <c r="O121" s="25"/>
      <c r="P121" s="2"/>
      <c r="Q121" s="2"/>
    </row>
    <row r="122" spans="1:17" x14ac:dyDescent="0.25">
      <c r="A122" s="46">
        <v>7</v>
      </c>
      <c r="B122" s="40" t="s">
        <v>37</v>
      </c>
      <c r="C122" s="40" t="s">
        <v>41</v>
      </c>
      <c r="D122" s="42" t="s">
        <v>58</v>
      </c>
      <c r="E122" s="1"/>
      <c r="F122" s="1"/>
      <c r="G122" s="1"/>
      <c r="H122" s="1"/>
      <c r="I122" s="1"/>
      <c r="J122" s="5" t="s">
        <v>48</v>
      </c>
      <c r="K122" s="1"/>
      <c r="L122" s="5"/>
      <c r="M122" s="5"/>
      <c r="N122" s="6"/>
      <c r="O122" s="25"/>
      <c r="P122" s="2"/>
      <c r="Q122" s="2"/>
    </row>
    <row r="123" spans="1:17" x14ac:dyDescent="0.25">
      <c r="A123" s="46">
        <v>44</v>
      </c>
      <c r="B123" s="40" t="s">
        <v>66</v>
      </c>
      <c r="C123" s="40" t="s">
        <v>67</v>
      </c>
      <c r="D123" s="42" t="s">
        <v>58</v>
      </c>
      <c r="E123" s="1"/>
      <c r="F123" s="1"/>
      <c r="G123" s="1"/>
      <c r="H123" s="1"/>
      <c r="I123" s="1"/>
      <c r="J123" s="24" t="s">
        <v>48</v>
      </c>
      <c r="K123" s="19"/>
      <c r="L123" s="19"/>
      <c r="M123" s="19"/>
      <c r="N123" s="19"/>
      <c r="O123" s="25"/>
      <c r="P123" s="2"/>
      <c r="Q123" s="2"/>
    </row>
    <row r="124" spans="1:17" x14ac:dyDescent="0.25">
      <c r="B124" s="23"/>
      <c r="C124" s="28" t="s">
        <v>51</v>
      </c>
      <c r="D124" s="50"/>
      <c r="E124" s="29">
        <f t="shared" ref="E124:N124" si="21">COUNTA(E119:E123)</f>
        <v>0</v>
      </c>
      <c r="F124" s="29">
        <f t="shared" si="21"/>
        <v>0</v>
      </c>
      <c r="G124" s="29">
        <f t="shared" si="21"/>
        <v>0</v>
      </c>
      <c r="H124" s="29">
        <f t="shared" si="21"/>
        <v>0</v>
      </c>
      <c r="I124" s="29">
        <f t="shared" si="21"/>
        <v>0</v>
      </c>
      <c r="J124" s="29">
        <f t="shared" si="21"/>
        <v>5</v>
      </c>
      <c r="K124" s="29">
        <f t="shared" si="21"/>
        <v>0</v>
      </c>
      <c r="L124" s="29">
        <f t="shared" si="21"/>
        <v>0</v>
      </c>
      <c r="M124" s="29">
        <f t="shared" si="21"/>
        <v>0</v>
      </c>
      <c r="N124" s="29">
        <f t="shared" si="21"/>
        <v>0</v>
      </c>
      <c r="O124" s="27"/>
      <c r="P124" s="2"/>
      <c r="Q124" s="2"/>
    </row>
    <row r="125" spans="1:17" x14ac:dyDescent="0.25">
      <c r="B125" s="22"/>
      <c r="C125" s="30" t="s">
        <v>18</v>
      </c>
      <c r="D125" s="50"/>
      <c r="E125" s="31"/>
      <c r="F125" s="31"/>
      <c r="G125" s="31"/>
      <c r="H125" s="31"/>
      <c r="I125" s="31"/>
      <c r="J125" s="31">
        <v>54.6</v>
      </c>
      <c r="K125" s="31"/>
      <c r="L125" s="31"/>
      <c r="M125" s="31"/>
      <c r="N125" s="31"/>
      <c r="O125" s="32">
        <f>SUM(E125:N125)</f>
        <v>54.6</v>
      </c>
      <c r="P125" s="2"/>
      <c r="Q125" s="2"/>
    </row>
    <row r="126" spans="1:17" x14ac:dyDescent="0.25">
      <c r="B126" s="11"/>
      <c r="C126" s="30" t="s">
        <v>53</v>
      </c>
      <c r="D126" s="51"/>
      <c r="E126" s="34"/>
      <c r="F126" s="31"/>
      <c r="G126" s="31"/>
      <c r="H126" s="31"/>
      <c r="I126" s="31"/>
      <c r="J126" s="31">
        <v>54.8</v>
      </c>
      <c r="K126" s="31"/>
      <c r="L126" s="31"/>
      <c r="M126" s="31"/>
      <c r="N126" s="31"/>
      <c r="O126" s="32">
        <f t="shared" ref="O126:O127" si="22">SUM(E126:N126)</f>
        <v>54.8</v>
      </c>
    </row>
    <row r="127" spans="1:17" x14ac:dyDescent="0.25">
      <c r="B127" s="11"/>
      <c r="C127" s="35" t="s">
        <v>52</v>
      </c>
      <c r="D127" s="51"/>
      <c r="E127" s="36">
        <f>SUM(E125:E126)</f>
        <v>0</v>
      </c>
      <c r="F127" s="36">
        <f t="shared" ref="F127:N127" si="23">SUM(F125:F126)</f>
        <v>0</v>
      </c>
      <c r="G127" s="36">
        <f t="shared" si="23"/>
        <v>0</v>
      </c>
      <c r="H127" s="36">
        <f t="shared" si="23"/>
        <v>0</v>
      </c>
      <c r="I127" s="36">
        <f t="shared" si="23"/>
        <v>0</v>
      </c>
      <c r="J127" s="36">
        <f t="shared" si="23"/>
        <v>109.4</v>
      </c>
      <c r="K127" s="36">
        <f t="shared" si="23"/>
        <v>0</v>
      </c>
      <c r="L127" s="36">
        <f t="shared" si="23"/>
        <v>0</v>
      </c>
      <c r="M127" s="36">
        <f t="shared" si="23"/>
        <v>0</v>
      </c>
      <c r="N127" s="36">
        <f t="shared" si="23"/>
        <v>0</v>
      </c>
      <c r="O127" s="32">
        <f t="shared" si="22"/>
        <v>109.4</v>
      </c>
    </row>
    <row r="129" spans="1:15" x14ac:dyDescent="0.25">
      <c r="D129" s="82"/>
    </row>
    <row r="130" spans="1:15" x14ac:dyDescent="0.25">
      <c r="B130" s="70" t="s">
        <v>118</v>
      </c>
      <c r="C130" s="70"/>
      <c r="D130" s="70"/>
      <c r="E130" s="70"/>
      <c r="F130" s="17"/>
      <c r="G130" s="17"/>
      <c r="H130" s="17"/>
      <c r="I130" s="17"/>
      <c r="J130" s="14"/>
      <c r="K130" s="14"/>
      <c r="L130" s="14"/>
      <c r="M130" s="14"/>
      <c r="N130" s="14"/>
      <c r="O130" s="15"/>
    </row>
    <row r="131" spans="1:15" ht="24" x14ac:dyDescent="0.25">
      <c r="A131" s="45" t="s">
        <v>44</v>
      </c>
      <c r="B131" s="45" t="s">
        <v>46</v>
      </c>
      <c r="C131" s="45" t="s">
        <v>2</v>
      </c>
      <c r="D131" s="45" t="s">
        <v>47</v>
      </c>
      <c r="E131" s="45" t="s">
        <v>3</v>
      </c>
      <c r="F131" s="45" t="s">
        <v>4</v>
      </c>
      <c r="G131" s="45" t="s">
        <v>5</v>
      </c>
      <c r="H131" s="45" t="s">
        <v>6</v>
      </c>
      <c r="I131" s="45" t="s">
        <v>7</v>
      </c>
      <c r="J131" s="45" t="s">
        <v>8</v>
      </c>
      <c r="K131" s="45" t="s">
        <v>9</v>
      </c>
      <c r="L131" s="45" t="s">
        <v>10</v>
      </c>
      <c r="M131" s="45" t="s">
        <v>11</v>
      </c>
      <c r="N131" s="45" t="s">
        <v>12</v>
      </c>
      <c r="O131" s="45" t="s">
        <v>13</v>
      </c>
    </row>
    <row r="132" spans="1:15" x14ac:dyDescent="0.25">
      <c r="A132" s="46"/>
      <c r="B132" s="40" t="s">
        <v>68</v>
      </c>
      <c r="C132" s="40" t="s">
        <v>93</v>
      </c>
      <c r="D132" s="4"/>
      <c r="E132" s="1"/>
      <c r="F132" s="1"/>
      <c r="G132" s="1"/>
      <c r="H132" s="1"/>
      <c r="I132" s="1"/>
      <c r="J132" s="1"/>
      <c r="K132" s="1"/>
      <c r="L132" s="1"/>
      <c r="M132" s="1"/>
      <c r="N132" s="63"/>
      <c r="O132" s="4"/>
    </row>
    <row r="133" spans="1:15" x14ac:dyDescent="0.25">
      <c r="A133" s="46">
        <v>41</v>
      </c>
      <c r="B133" s="40" t="s">
        <v>0</v>
      </c>
      <c r="C133" s="40" t="s">
        <v>70</v>
      </c>
      <c r="D133" s="42" t="s">
        <v>58</v>
      </c>
      <c r="E133" s="1"/>
      <c r="F133" s="1"/>
      <c r="G133" s="1"/>
      <c r="H133" s="1"/>
      <c r="I133" s="1"/>
      <c r="J133" s="5" t="s">
        <v>48</v>
      </c>
      <c r="K133" s="1"/>
      <c r="L133" s="5"/>
      <c r="M133" s="5"/>
      <c r="N133" s="6"/>
      <c r="O133" s="25"/>
    </row>
    <row r="134" spans="1:15" x14ac:dyDescent="0.25">
      <c r="A134" s="56">
        <v>42</v>
      </c>
      <c r="B134" s="39" t="s">
        <v>0</v>
      </c>
      <c r="C134" s="39" t="s">
        <v>92</v>
      </c>
      <c r="D134" s="57" t="s">
        <v>57</v>
      </c>
      <c r="E134" s="1"/>
      <c r="F134" s="1"/>
      <c r="G134" s="1"/>
      <c r="H134" s="1"/>
      <c r="I134" s="1"/>
      <c r="J134" s="24" t="s">
        <v>48</v>
      </c>
      <c r="K134" s="1"/>
      <c r="L134" s="2"/>
    </row>
    <row r="135" spans="1:15" x14ac:dyDescent="0.25">
      <c r="A135" s="44">
        <v>8</v>
      </c>
      <c r="B135" s="39" t="s">
        <v>0</v>
      </c>
      <c r="C135" s="39" t="s">
        <v>19</v>
      </c>
      <c r="D135" s="41" t="s">
        <v>57</v>
      </c>
      <c r="E135" s="1"/>
      <c r="F135" s="1"/>
      <c r="G135" s="1"/>
      <c r="H135" s="1"/>
      <c r="I135" s="1"/>
      <c r="J135" s="5" t="s">
        <v>48</v>
      </c>
      <c r="K135" s="1"/>
      <c r="L135" s="5"/>
      <c r="M135" s="5"/>
      <c r="N135" s="6"/>
      <c r="O135" s="25"/>
    </row>
    <row r="136" spans="1:15" x14ac:dyDescent="0.25">
      <c r="A136" s="46">
        <v>7</v>
      </c>
      <c r="B136" s="40" t="s">
        <v>37</v>
      </c>
      <c r="C136" s="40" t="s">
        <v>41</v>
      </c>
      <c r="D136" s="42" t="s">
        <v>58</v>
      </c>
      <c r="E136" s="1"/>
      <c r="F136" s="1"/>
      <c r="G136" s="1"/>
      <c r="H136" s="1"/>
      <c r="I136" s="1"/>
      <c r="J136" s="5" t="s">
        <v>48</v>
      </c>
      <c r="K136" s="1"/>
      <c r="L136" s="5"/>
      <c r="M136" s="5"/>
      <c r="N136" s="6"/>
      <c r="O136" s="25"/>
    </row>
    <row r="137" spans="1:15" x14ac:dyDescent="0.25">
      <c r="A137" s="46">
        <v>44</v>
      </c>
      <c r="B137" s="40" t="s">
        <v>66</v>
      </c>
      <c r="C137" s="40" t="s">
        <v>67</v>
      </c>
      <c r="D137" s="42" t="s">
        <v>58</v>
      </c>
      <c r="E137" s="1"/>
      <c r="F137" s="1"/>
      <c r="G137" s="1"/>
      <c r="H137" s="1"/>
      <c r="I137" s="1"/>
      <c r="J137" s="24" t="s">
        <v>48</v>
      </c>
      <c r="K137" s="19"/>
      <c r="L137" s="19"/>
      <c r="M137" s="19"/>
      <c r="N137" s="19"/>
      <c r="O137" s="25"/>
    </row>
    <row r="138" spans="1:15" x14ac:dyDescent="0.25">
      <c r="B138" s="23"/>
      <c r="C138" s="28" t="s">
        <v>51</v>
      </c>
      <c r="D138" s="50"/>
      <c r="E138" s="29">
        <f t="shared" ref="E138:N138" si="24">COUNTA(E133:E137)</f>
        <v>0</v>
      </c>
      <c r="F138" s="29">
        <f t="shared" si="24"/>
        <v>0</v>
      </c>
      <c r="G138" s="29">
        <f t="shared" si="24"/>
        <v>0</v>
      </c>
      <c r="H138" s="29">
        <f t="shared" si="24"/>
        <v>0</v>
      </c>
      <c r="I138" s="29">
        <f t="shared" si="24"/>
        <v>0</v>
      </c>
      <c r="J138" s="29">
        <f t="shared" si="24"/>
        <v>5</v>
      </c>
      <c r="K138" s="29">
        <f t="shared" si="24"/>
        <v>0</v>
      </c>
      <c r="L138" s="29">
        <f t="shared" si="24"/>
        <v>0</v>
      </c>
      <c r="M138" s="29">
        <f t="shared" si="24"/>
        <v>0</v>
      </c>
      <c r="N138" s="29">
        <f t="shared" si="24"/>
        <v>0</v>
      </c>
      <c r="O138" s="27"/>
    </row>
    <row r="139" spans="1:15" x14ac:dyDescent="0.25">
      <c r="B139" s="22"/>
      <c r="C139" s="30" t="s">
        <v>18</v>
      </c>
      <c r="D139" s="50"/>
      <c r="E139" s="31"/>
      <c r="F139" s="31"/>
      <c r="G139" s="31"/>
      <c r="H139" s="31"/>
      <c r="I139" s="31"/>
      <c r="J139" s="31">
        <v>60.1</v>
      </c>
      <c r="K139" s="31"/>
      <c r="L139" s="31"/>
      <c r="M139" s="31"/>
      <c r="N139" s="31"/>
      <c r="O139" s="32">
        <f>SUM(E139:N139)</f>
        <v>60.1</v>
      </c>
    </row>
    <row r="140" spans="1:15" x14ac:dyDescent="0.25">
      <c r="B140" s="11"/>
      <c r="C140" s="30" t="s">
        <v>53</v>
      </c>
      <c r="D140" s="51"/>
      <c r="E140" s="34"/>
      <c r="F140" s="31"/>
      <c r="G140" s="31"/>
      <c r="H140" s="31"/>
      <c r="I140" s="31"/>
      <c r="J140" s="31">
        <v>54.8</v>
      </c>
      <c r="K140" s="31"/>
      <c r="L140" s="31"/>
      <c r="M140" s="31"/>
      <c r="N140" s="31"/>
      <c r="O140" s="32">
        <f t="shared" ref="O140:O141" si="25">SUM(E140:N140)</f>
        <v>54.8</v>
      </c>
    </row>
    <row r="141" spans="1:15" x14ac:dyDescent="0.25">
      <c r="B141" s="11"/>
      <c r="C141" s="35" t="s">
        <v>52</v>
      </c>
      <c r="D141" s="51"/>
      <c r="E141" s="36">
        <f>SUM(E139:E140)</f>
        <v>0</v>
      </c>
      <c r="F141" s="36">
        <f t="shared" ref="F141:N141" si="26">SUM(F139:F140)</f>
        <v>0</v>
      </c>
      <c r="G141" s="36">
        <f t="shared" si="26"/>
        <v>0</v>
      </c>
      <c r="H141" s="36">
        <f t="shared" si="26"/>
        <v>0</v>
      </c>
      <c r="I141" s="36">
        <f t="shared" si="26"/>
        <v>0</v>
      </c>
      <c r="J141" s="36">
        <f t="shared" si="26"/>
        <v>114.9</v>
      </c>
      <c r="K141" s="36">
        <f t="shared" si="26"/>
        <v>0</v>
      </c>
      <c r="L141" s="36">
        <f t="shared" si="26"/>
        <v>0</v>
      </c>
      <c r="M141" s="36">
        <f t="shared" si="26"/>
        <v>0</v>
      </c>
      <c r="N141" s="36">
        <f t="shared" si="26"/>
        <v>0</v>
      </c>
      <c r="O141" s="32">
        <f t="shared" si="25"/>
        <v>114.9</v>
      </c>
    </row>
    <row r="144" spans="1:15" x14ac:dyDescent="0.25">
      <c r="B144" s="84" t="s">
        <v>114</v>
      </c>
      <c r="C144" s="84"/>
      <c r="D144" s="82"/>
    </row>
    <row r="145" spans="1:4" x14ac:dyDescent="0.25">
      <c r="A145" s="38">
        <v>56</v>
      </c>
      <c r="B145" s="33" t="s">
        <v>115</v>
      </c>
      <c r="C145" s="33" t="s">
        <v>116</v>
      </c>
      <c r="D145" s="82"/>
    </row>
    <row r="146" spans="1:4" x14ac:dyDescent="0.25">
      <c r="A146" s="38">
        <v>56</v>
      </c>
      <c r="B146" s="33" t="s">
        <v>115</v>
      </c>
      <c r="C146" s="33" t="s">
        <v>117</v>
      </c>
      <c r="D146" s="82"/>
    </row>
  </sheetData>
  <mergeCells count="2">
    <mergeCell ref="B1:O1"/>
    <mergeCell ref="B144:C144"/>
  </mergeCells>
  <conditionalFormatting sqref="A16:A17">
    <cfRule type="cellIs" dxfId="63" priority="91" operator="equal">
      <formula>"o"</formula>
    </cfRule>
    <cfRule type="cellIs" dxfId="62" priority="92" operator="equal">
      <formula>"x"</formula>
    </cfRule>
  </conditionalFormatting>
  <conditionalFormatting sqref="A19">
    <cfRule type="cellIs" dxfId="61" priority="174" operator="equal">
      <formula>"x"</formula>
    </cfRule>
    <cfRule type="cellIs" dxfId="60" priority="173" operator="equal">
      <formula>"o"</formula>
    </cfRule>
  </conditionalFormatting>
  <conditionalFormatting sqref="A30">
    <cfRule type="cellIs" dxfId="59" priority="113" operator="equal">
      <formula>"o"</formula>
    </cfRule>
    <cfRule type="cellIs" dxfId="58" priority="114" operator="equal">
      <formula>"x"</formula>
    </cfRule>
  </conditionalFormatting>
  <conditionalFormatting sqref="A34">
    <cfRule type="cellIs" dxfId="57" priority="112" operator="equal">
      <formula>"x"</formula>
    </cfRule>
    <cfRule type="cellIs" dxfId="56" priority="111" operator="equal">
      <formula>"o"</formula>
    </cfRule>
  </conditionalFormatting>
  <conditionalFormatting sqref="A43:A44">
    <cfRule type="cellIs" dxfId="55" priority="87" operator="equal">
      <formula>"o"</formula>
    </cfRule>
    <cfRule type="cellIs" dxfId="54" priority="88" operator="equal">
      <formula>"x"</formula>
    </cfRule>
  </conditionalFormatting>
  <conditionalFormatting sqref="A47">
    <cfRule type="cellIs" dxfId="53" priority="85" operator="equal">
      <formula>"o"</formula>
    </cfRule>
    <cfRule type="cellIs" dxfId="52" priority="86" operator="equal">
      <formula>"x"</formula>
    </cfRule>
  </conditionalFormatting>
  <conditionalFormatting sqref="A49:A50">
    <cfRule type="cellIs" dxfId="51" priority="146" operator="equal">
      <formula>"x"</formula>
    </cfRule>
    <cfRule type="cellIs" dxfId="50" priority="145" operator="equal">
      <formula>"o"</formula>
    </cfRule>
  </conditionalFormatting>
  <conditionalFormatting sqref="D34:D35">
    <cfRule type="cellIs" dxfId="49" priority="116" operator="equal">
      <formula>"x"</formula>
    </cfRule>
    <cfRule type="cellIs" dxfId="48" priority="115" operator="equal">
      <formula>"o"</formula>
    </cfRule>
  </conditionalFormatting>
  <conditionalFormatting sqref="D50">
    <cfRule type="cellIs" dxfId="47" priority="148" operator="equal">
      <formula>"x"</formula>
    </cfRule>
    <cfRule type="cellIs" dxfId="46" priority="147" operator="equal">
      <formula>"o"</formula>
    </cfRule>
  </conditionalFormatting>
  <conditionalFormatting sqref="D16:G17">
    <cfRule type="cellIs" dxfId="45" priority="94" operator="equal">
      <formula>"x"</formula>
    </cfRule>
    <cfRule type="cellIs" dxfId="44" priority="93" operator="equal">
      <formula>"o"</formula>
    </cfRule>
  </conditionalFormatting>
  <conditionalFormatting sqref="D19:G20">
    <cfRule type="cellIs" dxfId="43" priority="186" operator="equal">
      <formula>"x"</formula>
    </cfRule>
    <cfRule type="cellIs" dxfId="42" priority="185" operator="equal">
      <formula>"o"</formula>
    </cfRule>
  </conditionalFormatting>
  <conditionalFormatting sqref="D30:M30">
    <cfRule type="cellIs" dxfId="41" priority="120" operator="equal">
      <formula>"x"</formula>
    </cfRule>
    <cfRule type="cellIs" dxfId="40" priority="119" operator="equal">
      <formula>"o"</formula>
    </cfRule>
  </conditionalFormatting>
  <conditionalFormatting sqref="E92:F92 H92:N92">
    <cfRule type="cellIs" dxfId="39" priority="67" operator="equal">
      <formula>"o"</formula>
    </cfRule>
    <cfRule type="cellIs" dxfId="38" priority="68" operator="equal">
      <formula>"x"</formula>
    </cfRule>
  </conditionalFormatting>
  <conditionalFormatting sqref="E6:G15">
    <cfRule type="cellIs" dxfId="37" priority="100" operator="equal">
      <formula>"x"</formula>
    </cfRule>
    <cfRule type="cellIs" dxfId="36" priority="99" operator="equal">
      <formula>"o"</formula>
    </cfRule>
  </conditionalFormatting>
  <conditionalFormatting sqref="E18:G18 E21:G21 N30:N31 E31:M31 E93">
    <cfRule type="cellIs" dxfId="35" priority="242" operator="equal">
      <formula>"x"</formula>
    </cfRule>
    <cfRule type="cellIs" dxfId="34" priority="241" operator="equal">
      <formula>"o"</formula>
    </cfRule>
  </conditionalFormatting>
  <conditionalFormatting sqref="E32:N35">
    <cfRule type="cellIs" dxfId="33" priority="44" operator="equal">
      <formula>"x"</formula>
    </cfRule>
    <cfRule type="cellIs" dxfId="32" priority="43" operator="equal">
      <formula>"o"</formula>
    </cfRule>
  </conditionalFormatting>
  <conditionalFormatting sqref="E43:N51">
    <cfRule type="cellIs" dxfId="31" priority="12" operator="equal">
      <formula>"x"</formula>
    </cfRule>
    <cfRule type="cellIs" dxfId="30" priority="11" operator="equal">
      <formula>"o"</formula>
    </cfRule>
  </conditionalFormatting>
  <conditionalFormatting sqref="E61:N63">
    <cfRule type="cellIs" dxfId="29" priority="48" operator="equal">
      <formula>"x"</formula>
    </cfRule>
    <cfRule type="cellIs" dxfId="28" priority="47" operator="equal">
      <formula>"o"</formula>
    </cfRule>
  </conditionalFormatting>
  <conditionalFormatting sqref="E73:N73 E74:L76 N74:N76 E77:N80">
    <cfRule type="cellIs" dxfId="27" priority="10" operator="equal">
      <formula>"x"</formula>
    </cfRule>
    <cfRule type="cellIs" dxfId="26" priority="9" operator="equal">
      <formula>"o"</formula>
    </cfRule>
  </conditionalFormatting>
  <conditionalFormatting sqref="E101:N102">
    <cfRule type="cellIs" dxfId="25" priority="30" operator="equal">
      <formula>"x"</formula>
    </cfRule>
    <cfRule type="cellIs" dxfId="24" priority="29" operator="equal">
      <formula>"o"</formula>
    </cfRule>
  </conditionalFormatting>
  <conditionalFormatting sqref="F59:N60">
    <cfRule type="cellIs" dxfId="23" priority="215" operator="equal">
      <formula>"o"</formula>
    </cfRule>
    <cfRule type="cellIs" dxfId="22" priority="216" operator="equal">
      <formula>"x"</formula>
    </cfRule>
  </conditionalFormatting>
  <conditionalFormatting sqref="F110:N110">
    <cfRule type="cellIs" dxfId="21" priority="28" operator="equal">
      <formula>"x"</formula>
    </cfRule>
    <cfRule type="cellIs" dxfId="20" priority="27" operator="equal">
      <formula>"o"</formula>
    </cfRule>
  </conditionalFormatting>
  <conditionalFormatting sqref="G92:G93">
    <cfRule type="cellIs" dxfId="19" priority="63" operator="equal">
      <formula>"o"</formula>
    </cfRule>
    <cfRule type="cellIs" dxfId="18" priority="64" operator="equal">
      <formula>"x"</formula>
    </cfRule>
  </conditionalFormatting>
  <conditionalFormatting sqref="H6:N21">
    <cfRule type="cellIs" dxfId="17" priority="20" operator="equal">
      <formula>"x"</formula>
    </cfRule>
    <cfRule type="cellIs" dxfId="16" priority="19" operator="equal">
      <formula>"o"</formula>
    </cfRule>
  </conditionalFormatting>
  <conditionalFormatting sqref="I93:N93">
    <cfRule type="cellIs" dxfId="15" priority="42" operator="equal">
      <formula>"x"</formula>
    </cfRule>
    <cfRule type="cellIs" dxfId="14" priority="41" operator="equal">
      <formula>"o"</formula>
    </cfRule>
  </conditionalFormatting>
  <conditionalFormatting sqref="J119:J123">
    <cfRule type="cellIs" dxfId="13" priority="153" operator="equal">
      <formula>"o"</formula>
    </cfRule>
    <cfRule type="cellIs" dxfId="12" priority="154" operator="equal">
      <formula>"x"</formula>
    </cfRule>
  </conditionalFormatting>
  <conditionalFormatting sqref="J133:J137">
    <cfRule type="cellIs" dxfId="11" priority="2" operator="equal">
      <formula>"x"</formula>
    </cfRule>
    <cfRule type="cellIs" dxfId="10" priority="1" operator="equal">
      <formula>"o"</formula>
    </cfRule>
  </conditionalFormatting>
  <conditionalFormatting sqref="L119:N119">
    <cfRule type="cellIs" dxfId="9" priority="161" operator="equal">
      <formula>"o"</formula>
    </cfRule>
    <cfRule type="cellIs" dxfId="8" priority="162" operator="equal">
      <formula>"x"</formula>
    </cfRule>
  </conditionalFormatting>
  <conditionalFormatting sqref="L121:N122 K123:N123">
    <cfRule type="cellIs" dxfId="7" priority="155" operator="equal">
      <formula>"o"</formula>
    </cfRule>
    <cfRule type="cellIs" dxfId="6" priority="156" operator="equal">
      <formula>"x"</formula>
    </cfRule>
  </conditionalFormatting>
  <conditionalFormatting sqref="L133:N133">
    <cfRule type="cellIs" dxfId="5" priority="6" operator="equal">
      <formula>"x"</formula>
    </cfRule>
    <cfRule type="cellIs" dxfId="4" priority="5" operator="equal">
      <formula>"o"</formula>
    </cfRule>
  </conditionalFormatting>
  <conditionalFormatting sqref="L135:N136 K137:N137">
    <cfRule type="cellIs" dxfId="3" priority="3" operator="equal">
      <formula>"o"</formula>
    </cfRule>
    <cfRule type="cellIs" dxfId="2" priority="4" operator="equal">
      <formula>"x"</formula>
    </cfRule>
  </conditionalFormatting>
  <conditionalFormatting sqref="M75:M76">
    <cfRule type="cellIs" dxfId="1" priority="8" operator="equal">
      <formula>"x"</formula>
    </cfRule>
    <cfRule type="cellIs" dxfId="0" priority="7" operator="equal">
      <formula>"o"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Circuits 07-2026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RENIER MORGANE (UGECAM AQUITAINE)</dc:creator>
  <cp:lastModifiedBy>RENIER MORGANE (UGECAM AQUITAINE)</cp:lastModifiedBy>
  <dcterms:created xsi:type="dcterms:W3CDTF">2024-06-19T08:27:09Z</dcterms:created>
  <dcterms:modified xsi:type="dcterms:W3CDTF">2026-07-16T08:04:09Z</dcterms:modified>
</cp:coreProperties>
</file>